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tHub\Archipelago\worlds\celeste\data\"/>
    </mc:Choice>
  </mc:AlternateContent>
  <xr:revisionPtr revIDLastSave="0" documentId="13_ncr:1_{6D73B774-C4CE-42B9-80B0-DD5C3012104C}" xr6:coauthVersionLast="47" xr6:coauthVersionMax="47" xr10:uidLastSave="{00000000-0000-0000-0000-000000000000}"/>
  <bookViews>
    <workbookView xWindow="-30828" yWindow="0" windowWidth="30936" windowHeight="16896" activeTab="1" xr2:uid="{C0CD6F56-D694-4BE6-8516-FA8CA6FB3D5E}"/>
  </bookViews>
  <sheets>
    <sheet name="items" sheetId="1" r:id="rId1"/>
    <sheet name="reg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 a="1"/>
  <c r="E3" i="1" s="1"/>
  <c r="F3" i="1" s="1"/>
  <c r="E4" i="1" a="1"/>
  <c r="E4" i="1" s="1"/>
  <c r="F4" i="1" s="1"/>
  <c r="E5" i="1" a="1"/>
  <c r="E5" i="1" s="1"/>
  <c r="F5" i="1" s="1"/>
  <c r="E6" i="1" a="1"/>
  <c r="E6" i="1" s="1"/>
  <c r="F6" i="1" s="1"/>
  <c r="E7" i="1" a="1"/>
  <c r="E7" i="1" s="1"/>
  <c r="F7" i="1" s="1"/>
  <c r="E8" i="1" a="1"/>
  <c r="E8" i="1" s="1"/>
  <c r="F8" i="1" s="1"/>
  <c r="E9" i="1" a="1"/>
  <c r="E9" i="1" s="1"/>
  <c r="F9" i="1" s="1"/>
  <c r="E10" i="1" a="1"/>
  <c r="E10" i="1" s="1"/>
  <c r="F10" i="1" s="1"/>
  <c r="E11" i="1" a="1"/>
  <c r="E11" i="1" s="1"/>
  <c r="F11" i="1" s="1"/>
  <c r="E12" i="1" a="1"/>
  <c r="E12" i="1" s="1"/>
  <c r="F12" i="1" s="1"/>
  <c r="E13" i="1" a="1"/>
  <c r="E13" i="1" s="1"/>
  <c r="F13" i="1" s="1"/>
  <c r="E14" i="1" a="1"/>
  <c r="E14" i="1" s="1"/>
  <c r="F14" i="1" s="1"/>
  <c r="E15" i="1" a="1"/>
  <c r="E15" i="1" s="1"/>
  <c r="F15" i="1" s="1"/>
  <c r="E16" i="1" a="1"/>
  <c r="E16" i="1" s="1"/>
  <c r="F16" i="1" s="1"/>
  <c r="E17" i="1" a="1"/>
  <c r="E17" i="1" s="1"/>
  <c r="F17" i="1" s="1"/>
  <c r="E18" i="1" a="1"/>
  <c r="E18" i="1" s="1"/>
  <c r="F18" i="1" s="1"/>
  <c r="E19" i="1" a="1"/>
  <c r="E19" i="1" s="1"/>
  <c r="F19" i="1" s="1"/>
  <c r="E20" i="1" a="1"/>
  <c r="E20" i="1" s="1"/>
  <c r="F20" i="1" s="1"/>
  <c r="E21" i="1" a="1"/>
  <c r="E21" i="1" s="1"/>
  <c r="F21" i="1" s="1"/>
  <c r="E22" i="1" a="1"/>
  <c r="E22" i="1" s="1"/>
  <c r="F22" i="1" s="1"/>
  <c r="E23" i="1" a="1"/>
  <c r="E23" i="1" s="1"/>
  <c r="F23" i="1" s="1"/>
  <c r="E24" i="1" a="1"/>
  <c r="E24" i="1" s="1"/>
  <c r="F24" i="1" s="1"/>
  <c r="E25" i="1" a="1"/>
  <c r="E25" i="1" s="1"/>
  <c r="F25" i="1" s="1"/>
  <c r="E26" i="1" a="1"/>
  <c r="E26" i="1" s="1"/>
  <c r="F26" i="1" s="1"/>
  <c r="E27" i="1" a="1"/>
  <c r="E27" i="1" s="1"/>
  <c r="F27" i="1" s="1"/>
  <c r="E28" i="1" a="1"/>
  <c r="E28" i="1" s="1"/>
  <c r="F28" i="1" s="1"/>
  <c r="E29" i="1" a="1"/>
  <c r="E29" i="1" s="1"/>
  <c r="F29" i="1" s="1"/>
  <c r="E30" i="1" a="1"/>
  <c r="E30" i="1" s="1"/>
  <c r="F30" i="1" s="1"/>
  <c r="E31" i="1" a="1"/>
  <c r="E31" i="1" s="1"/>
  <c r="F31" i="1" s="1"/>
  <c r="E32" i="1" a="1"/>
  <c r="E32" i="1" s="1"/>
  <c r="F32" i="1" s="1"/>
  <c r="E33" i="1" a="1"/>
  <c r="E33" i="1" s="1"/>
  <c r="F33" i="1" s="1"/>
  <c r="E34" i="1" a="1"/>
  <c r="E34" i="1" s="1"/>
  <c r="F34" i="1" s="1"/>
  <c r="E35" i="1" a="1"/>
  <c r="E35" i="1" s="1"/>
  <c r="F35" i="1" s="1"/>
  <c r="E36" i="1" a="1"/>
  <c r="E36" i="1" s="1"/>
  <c r="F36" i="1" s="1"/>
  <c r="E37" i="1" a="1"/>
  <c r="E37" i="1" s="1"/>
  <c r="F37" i="1" s="1"/>
  <c r="E38" i="1" a="1"/>
  <c r="E38" i="1" s="1"/>
  <c r="F38" i="1" s="1"/>
  <c r="E39" i="1" a="1"/>
  <c r="E39" i="1" s="1"/>
  <c r="F39" i="1" s="1"/>
  <c r="E40" i="1" a="1"/>
  <c r="E40" i="1" s="1"/>
  <c r="F40" i="1" s="1"/>
  <c r="E41" i="1" a="1"/>
  <c r="E41" i="1" s="1"/>
  <c r="F41" i="1" s="1"/>
  <c r="E42" i="1" a="1"/>
  <c r="E42" i="1" s="1"/>
  <c r="F42" i="1" s="1"/>
  <c r="E43" i="1" a="1"/>
  <c r="E43" i="1" s="1"/>
  <c r="F43" i="1" s="1"/>
  <c r="E44" i="1" a="1"/>
  <c r="E44" i="1" s="1"/>
  <c r="F44" i="1" s="1"/>
  <c r="E45" i="1" a="1"/>
  <c r="E45" i="1" s="1"/>
  <c r="F45" i="1" s="1"/>
  <c r="E46" i="1" a="1"/>
  <c r="E46" i="1" s="1"/>
  <c r="F46" i="1" s="1"/>
  <c r="E47" i="1" a="1"/>
  <c r="E47" i="1" s="1"/>
  <c r="F47" i="1" s="1"/>
  <c r="E48" i="1" a="1"/>
  <c r="E48" i="1" s="1"/>
  <c r="F48" i="1" s="1"/>
  <c r="E49" i="1" a="1"/>
  <c r="E49" i="1" s="1"/>
  <c r="F49" i="1" s="1"/>
  <c r="E50" i="1" a="1"/>
  <c r="E50" i="1" s="1"/>
  <c r="F50" i="1" s="1"/>
  <c r="E51" i="1" a="1"/>
  <c r="E51" i="1" s="1"/>
  <c r="F51" i="1" s="1"/>
  <c r="E52" i="1" a="1"/>
  <c r="E52" i="1" s="1"/>
  <c r="F52" i="1" s="1"/>
  <c r="E53" i="1" a="1"/>
  <c r="E53" i="1" s="1"/>
  <c r="F53" i="1" s="1"/>
  <c r="E54" i="1" a="1"/>
  <c r="E54" i="1" s="1"/>
  <c r="F54" i="1" s="1"/>
  <c r="E55" i="1" a="1"/>
  <c r="E55" i="1" s="1"/>
  <c r="F55" i="1" s="1"/>
  <c r="E56" i="1" a="1"/>
  <c r="E56" i="1" s="1"/>
  <c r="F56" i="1" s="1"/>
  <c r="E57" i="1" a="1"/>
  <c r="E57" i="1" s="1"/>
  <c r="F57" i="1" s="1"/>
  <c r="E58" i="1" a="1"/>
  <c r="E58" i="1" s="1"/>
  <c r="F58" i="1" s="1"/>
  <c r="E59" i="1" a="1"/>
  <c r="E59" i="1" s="1"/>
  <c r="F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E110" i="1" a="1"/>
  <c r="E110" i="1" s="1"/>
  <c r="E111" i="1" a="1"/>
  <c r="E111" i="1" s="1"/>
  <c r="E112" i="1" a="1"/>
  <c r="E112" i="1" s="1"/>
  <c r="E113" i="1" a="1"/>
  <c r="E113" i="1" s="1"/>
  <c r="E114" i="1" a="1"/>
  <c r="E114" i="1" s="1"/>
  <c r="E115" i="1" a="1"/>
  <c r="E115" i="1" s="1"/>
  <c r="E116" i="1" a="1"/>
  <c r="E116" i="1" s="1"/>
  <c r="E117" i="1" a="1"/>
  <c r="E117" i="1" s="1"/>
  <c r="E118" i="1" a="1"/>
  <c r="E118" i="1" s="1"/>
  <c r="E119" i="1" a="1"/>
  <c r="E119" i="1" s="1"/>
  <c r="E120" i="1" a="1"/>
  <c r="E120" i="1" s="1"/>
  <c r="E121" i="1" a="1"/>
  <c r="E121" i="1" s="1"/>
  <c r="E122" i="1" a="1"/>
  <c r="E122" i="1" s="1"/>
  <c r="E123" i="1" a="1"/>
  <c r="E123" i="1" s="1"/>
  <c r="E124" i="1" a="1"/>
  <c r="E124" i="1" s="1"/>
  <c r="E125" i="1" a="1"/>
  <c r="E125" i="1" s="1"/>
  <c r="E126" i="1" a="1"/>
  <c r="E126" i="1" s="1"/>
  <c r="E127" i="1" a="1"/>
  <c r="E127" i="1" s="1"/>
  <c r="E128" i="1" a="1"/>
  <c r="E128" i="1" s="1"/>
  <c r="E129" i="1" a="1"/>
  <c r="E129" i="1" s="1"/>
  <c r="E130" i="1" a="1"/>
  <c r="E130" i="1" s="1"/>
  <c r="E131" i="1" a="1"/>
  <c r="E131" i="1" s="1"/>
  <c r="E132" i="1" a="1"/>
  <c r="E132" i="1" s="1"/>
  <c r="E133" i="1" a="1"/>
  <c r="E133" i="1" s="1"/>
  <c r="E134" i="1" a="1"/>
  <c r="E134" i="1" s="1"/>
  <c r="E135" i="1" a="1"/>
  <c r="E135" i="1" s="1"/>
  <c r="E136" i="1" a="1"/>
  <c r="E136" i="1" s="1"/>
  <c r="E137" i="1" a="1"/>
  <c r="E137" i="1" s="1"/>
  <c r="E138" i="1" a="1"/>
  <c r="E138" i="1" s="1"/>
  <c r="E139" i="1" a="1"/>
  <c r="E139" i="1" s="1"/>
  <c r="E140" i="1" a="1"/>
  <c r="E140" i="1" s="1"/>
  <c r="E141" i="1" a="1"/>
  <c r="E141" i="1" s="1"/>
  <c r="E142" i="1" a="1"/>
  <c r="E142" i="1" s="1"/>
  <c r="E143" i="1" a="1"/>
  <c r="E143" i="1" s="1"/>
  <c r="E144" i="1" a="1"/>
  <c r="E144" i="1" s="1"/>
  <c r="E145" i="1" a="1"/>
  <c r="E145" i="1" s="1"/>
  <c r="E146" i="1" a="1"/>
  <c r="E146" i="1" s="1"/>
  <c r="E147" i="1" a="1"/>
  <c r="E147" i="1" s="1"/>
  <c r="E148" i="1" a="1"/>
  <c r="E148" i="1" s="1"/>
  <c r="E149" i="1" a="1"/>
  <c r="E149" i="1" s="1"/>
  <c r="E150" i="1" a="1"/>
  <c r="E150" i="1" s="1"/>
  <c r="E151" i="1" a="1"/>
  <c r="E151" i="1" s="1"/>
  <c r="E152" i="1" a="1"/>
  <c r="E152" i="1" s="1"/>
  <c r="E153" i="1" a="1"/>
  <c r="E153" i="1" s="1"/>
  <c r="E154" i="1" a="1"/>
  <c r="E154" i="1" s="1"/>
  <c r="E155" i="1" a="1"/>
  <c r="E155" i="1" s="1"/>
  <c r="E156" i="1" a="1"/>
  <c r="E156" i="1" s="1"/>
  <c r="E157" i="1" a="1"/>
  <c r="E157" i="1" s="1"/>
  <c r="E158" i="1" a="1"/>
  <c r="E158" i="1" s="1"/>
  <c r="E159" i="1" a="1"/>
  <c r="E159" i="1" s="1"/>
  <c r="E160" i="1" a="1"/>
  <c r="E160" i="1" s="1"/>
  <c r="E161" i="1" a="1"/>
  <c r="E161" i="1" s="1"/>
  <c r="E162" i="1" a="1"/>
  <c r="E162" i="1" s="1"/>
  <c r="E163" i="1" a="1"/>
  <c r="E163" i="1" s="1"/>
  <c r="E164" i="1" a="1"/>
  <c r="E164" i="1" s="1"/>
  <c r="E165" i="1" a="1"/>
  <c r="E165" i="1" s="1"/>
  <c r="E166" i="1" a="1"/>
  <c r="E166" i="1" s="1"/>
  <c r="E167" i="1" a="1"/>
  <c r="E167" i="1" s="1"/>
  <c r="E168" i="1" a="1"/>
  <c r="E168" i="1" s="1"/>
  <c r="E169" i="1" a="1"/>
  <c r="E169" i="1" s="1"/>
  <c r="E170" i="1" a="1"/>
  <c r="E170" i="1" s="1"/>
  <c r="E171" i="1" a="1"/>
  <c r="E171" i="1" s="1"/>
  <c r="E172" i="1" a="1"/>
  <c r="E172" i="1" s="1"/>
  <c r="E173" i="1" a="1"/>
  <c r="E173" i="1" s="1"/>
  <c r="E174" i="1" a="1"/>
  <c r="E174" i="1" s="1"/>
  <c r="E175" i="1" a="1"/>
  <c r="E175" i="1" s="1"/>
  <c r="E176" i="1" a="1"/>
  <c r="E176" i="1" s="1"/>
  <c r="E177" i="1" a="1"/>
  <c r="E177" i="1" s="1"/>
  <c r="E178" i="1" a="1"/>
  <c r="E178" i="1" s="1"/>
  <c r="E179" i="1" a="1"/>
  <c r="E179" i="1" s="1"/>
  <c r="E180" i="1" a="1"/>
  <c r="E180" i="1" s="1"/>
  <c r="E181" i="1" a="1"/>
  <c r="E181" i="1" s="1"/>
  <c r="E182" i="1" a="1"/>
  <c r="E182" i="1" s="1"/>
  <c r="E183" i="1" a="1"/>
  <c r="E183" i="1" s="1"/>
  <c r="E184" i="1" a="1"/>
  <c r="E184" i="1" s="1"/>
  <c r="E185" i="1" a="1"/>
  <c r="E185" i="1" s="1"/>
  <c r="E186" i="1" a="1"/>
  <c r="E186" i="1" s="1"/>
  <c r="E187" i="1" a="1"/>
  <c r="E187" i="1" s="1"/>
  <c r="E188" i="1" a="1"/>
  <c r="E188" i="1" s="1"/>
  <c r="E189" i="1" a="1"/>
  <c r="E189" i="1" s="1"/>
  <c r="E190" i="1" a="1"/>
  <c r="E190" i="1" s="1"/>
  <c r="E191" i="1" a="1"/>
  <c r="E191" i="1" s="1"/>
  <c r="E192" i="1" a="1"/>
  <c r="E192" i="1" s="1"/>
  <c r="E193" i="1" a="1"/>
  <c r="E193" i="1" s="1"/>
  <c r="E194" i="1" a="1"/>
  <c r="E194" i="1" s="1"/>
  <c r="E195" i="1" a="1"/>
  <c r="E195" i="1" s="1"/>
  <c r="E196" i="1" a="1"/>
  <c r="E196" i="1" s="1"/>
  <c r="E197" i="1" a="1"/>
  <c r="E197" i="1" s="1"/>
  <c r="E198" i="1" a="1"/>
  <c r="E198" i="1" s="1"/>
  <c r="E199" i="1" a="1"/>
  <c r="E199" i="1" s="1"/>
  <c r="E200" i="1" a="1"/>
  <c r="E200" i="1" s="1"/>
  <c r="E201" i="1" a="1"/>
  <c r="E201" i="1" s="1"/>
  <c r="E202" i="1" a="1"/>
  <c r="E202" i="1" s="1"/>
  <c r="E203" i="1" a="1"/>
  <c r="E203" i="1" s="1"/>
  <c r="E204" i="1" a="1"/>
  <c r="E204" i="1" s="1"/>
  <c r="E205" i="1" a="1"/>
  <c r="E205" i="1" s="1"/>
  <c r="E206" i="1" a="1"/>
  <c r="E206" i="1" s="1"/>
  <c r="E207" i="1" a="1"/>
  <c r="E207" i="1" s="1"/>
  <c r="E208" i="1" a="1"/>
  <c r="E208" i="1" s="1"/>
  <c r="E209" i="1" a="1"/>
  <c r="E209" i="1" s="1"/>
  <c r="E210" i="1" a="1"/>
  <c r="E210" i="1" s="1"/>
  <c r="E211" i="1" a="1"/>
  <c r="E211" i="1" s="1"/>
  <c r="E212" i="1" a="1"/>
  <c r="E212" i="1" s="1"/>
  <c r="E213" i="1" a="1"/>
  <c r="E213" i="1" s="1"/>
  <c r="E214" i="1" a="1"/>
  <c r="E214" i="1" s="1"/>
  <c r="E215" i="1" a="1"/>
  <c r="E215" i="1" s="1"/>
  <c r="E216" i="1" a="1"/>
  <c r="E216" i="1" s="1"/>
  <c r="E217" i="1" a="1"/>
  <c r="E217" i="1" s="1"/>
  <c r="E218" i="1" a="1"/>
  <c r="E218" i="1" s="1"/>
  <c r="E219" i="1" a="1"/>
  <c r="E219" i="1" s="1"/>
  <c r="E220" i="1" a="1"/>
  <c r="E220" i="1" s="1"/>
  <c r="E221" i="1" a="1"/>
  <c r="E221" i="1" s="1"/>
  <c r="E222" i="1" a="1"/>
  <c r="E222" i="1" s="1"/>
  <c r="E223" i="1" a="1"/>
  <c r="E223" i="1" s="1"/>
  <c r="E224" i="1" a="1"/>
  <c r="E224" i="1" s="1"/>
  <c r="E225" i="1" a="1"/>
  <c r="E225" i="1" s="1"/>
  <c r="E226" i="1" a="1"/>
  <c r="E226" i="1" s="1"/>
  <c r="E227" i="1" a="1"/>
  <c r="E227" i="1" s="1"/>
  <c r="E228" i="1" a="1"/>
  <c r="E228" i="1" s="1"/>
  <c r="E229" i="1" a="1"/>
  <c r="E229" i="1" s="1"/>
  <c r="E230" i="1" a="1"/>
  <c r="E230" i="1" s="1"/>
  <c r="E231" i="1" a="1"/>
  <c r="E231" i="1" s="1"/>
  <c r="E232" i="1" a="1"/>
  <c r="E232" i="1" s="1"/>
  <c r="E233" i="1" a="1"/>
  <c r="E233" i="1" s="1"/>
  <c r="E234" i="1" a="1"/>
  <c r="E234" i="1" s="1"/>
  <c r="E2" i="1" a="1"/>
  <c r="E2" i="1" s="1"/>
  <c r="F2" i="1" s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D19" i="1"/>
  <c r="D18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10" i="1"/>
  <c r="D11" i="1"/>
  <c r="D12" i="1"/>
  <c r="D13" i="1"/>
  <c r="D14" i="1"/>
  <c r="D15" i="1"/>
  <c r="D16" i="1"/>
  <c r="D17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" i="1"/>
  <c r="D4" i="1"/>
  <c r="D5" i="1"/>
  <c r="D6" i="1"/>
  <c r="D7" i="1"/>
  <c r="D8" i="1"/>
  <c r="D9" i="1"/>
  <c r="D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<sst xmlns="http://schemas.openxmlformats.org/spreadsheetml/2006/main" count="268" uniqueCount="37">
  <si>
    <t>level</t>
  </si>
  <si>
    <t>side</t>
  </si>
  <si>
    <t>type</t>
  </si>
  <si>
    <t>cassette</t>
  </si>
  <si>
    <t>completion</t>
  </si>
  <si>
    <t>gemheart</t>
  </si>
  <si>
    <t>strawberry</t>
  </si>
  <si>
    <t>Epilogue</t>
  </si>
  <si>
    <t>location_name</t>
  </si>
  <si>
    <t>item_name</t>
  </si>
  <si>
    <t>offset</t>
  </si>
  <si>
    <t>Chapter 1: Forsaken City A-Side</t>
  </si>
  <si>
    <t>Chapter 2: Old Site A-Side</t>
  </si>
  <si>
    <t>Chapter 3: Celestial Resort A-Side</t>
  </si>
  <si>
    <t>Chapter 4: Golden Ridge A-Side</t>
  </si>
  <si>
    <t>Chapter 5: Mirror Temple A-Side</t>
  </si>
  <si>
    <t>Chapter 6: Reflection A-Side</t>
  </si>
  <si>
    <t>Chapter 7: The Summit A-Side</t>
  </si>
  <si>
    <t>Chapter 8: Core A-Side</t>
  </si>
  <si>
    <t>Chapter 9: Farewell A-Side</t>
  </si>
  <si>
    <t>Chapter 1: Forsaken City B-Side</t>
  </si>
  <si>
    <t>Chapter 2: Old Site B-Side</t>
  </si>
  <si>
    <t>Chapter 3: Celestial Resort B-Side</t>
  </si>
  <si>
    <t>Chapter 4: Golden Ridge B-Side</t>
  </si>
  <si>
    <t>Chapter 5: Mirror Temple B-Side</t>
  </si>
  <si>
    <t>Chapter 6: Reflection B-Side</t>
  </si>
  <si>
    <t>Chapter 7: The Summit B-Side</t>
  </si>
  <si>
    <t>Chapter 8: Core B-Side</t>
  </si>
  <si>
    <t>Chapter 1: Forsaken City C-Side</t>
  </si>
  <si>
    <t>Chapter 2: Old Site C-Side</t>
  </si>
  <si>
    <t>Chapter 3: Celestial Resort C-Side</t>
  </si>
  <si>
    <t>Chapter 4: Golden Ridge C-Side</t>
  </si>
  <si>
    <t>Chapter 5: Mirror Temple C-Side</t>
  </si>
  <si>
    <t>Chapter 6: Reflection C-Side</t>
  </si>
  <si>
    <t>Chapter 7: The Summit C-Side</t>
  </si>
  <si>
    <t>Chapter 8: Core C-Side</t>
  </si>
  <si>
    <t>region_name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</si>
</sst>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95FA-F51A-42F8-84DA-309114F88AAA}">
  <dimension ref="A1:F234"/>
  <sheetViews>
    <sheetView workbookViewId="0">
      <pane ySplit="1" topLeftCell="A2" activePane="bottomLeft" state="frozen"/>
      <selection pane="bottomLeft" activeCell="B10" sqref="B10"/>
    </sheetView>
  </sheetViews>
  <sheetFormatPr defaultRowHeight="14.4" x14ac:dyDescent="0.3"/>
  <cols>
    <col min="1" max="1" width="10.21875" bestFit="1" customWidth="1"/>
    <col min="4" max="4" width="12.33203125" bestFit="1" customWidth="1"/>
    <col min="5" max="5" width="39.88671875" bestFit="1" customWidth="1"/>
    <col min="6" max="6" width="39.88671875" customWidth="1"/>
  </cols>
  <sheetData>
    <row r="1" spans="1:6" s="1" customFormat="1" x14ac:dyDescent="0.3">
      <c r="A1" s="1" t="s">
        <v>2</v>
      </c>
      <c r="B1" s="1" t="s">
        <v>0</v>
      </c>
      <c r="C1" s="1" t="s">
        <v>1</v>
      </c>
      <c r="D1" s="1" t="s">
        <v>10</v>
      </c>
      <c r="E1" s="1" t="s">
        <v>8</v>
      </c>
      <c r="F1" s="1" t="s">
        <v>9</v>
      </c>
    </row>
    <row r="2" spans="1:6" x14ac:dyDescent="0.3">
      <c r="A2" t="s">
        <v>3</v>
      </c>
      <c r="B2">
        <v>1</v>
      </c>
      <c r="C2">
        <v>0</v>
      </c>
      <c r="D2">
        <f>COUNTIFS($A$2:A2, A2, $B$2:B2, B2, $C$2:C2, C2) - 1</f>
        <v>0</v>
      </c>
      <c r="E2" t="str" cm="1">
        <f t="array" ref="E2">_xlfn.CONCAT(IF(A2="completion", "Completion", IF(A2="cassette", "Cassette", IF(A2="gemheart", "Crystal Heart", IF(A2="strawberry", _xlfn.CONCAT("Strawberry ", D2+1), "")))), " (", _xlfn.XLOOKUP(1, (regions!$A$2:$A$27=B2)*(regions!$B$2:$B$27=C2), regions!$C$2:$C$27, "", 0, 1), ")")</f>
        <v>Cassette (Chapter 1: Forsaken City A-Side)</v>
      </c>
      <c r="F2" t="str">
        <f t="shared" ref="F2:F65" si="0">IF(A2="strawberry", "Strawberry", E2)</f>
        <v>Cassette (Chapter 1: Forsaken City A-Side)</v>
      </c>
    </row>
    <row r="3" spans="1:6" x14ac:dyDescent="0.3">
      <c r="A3" t="s">
        <v>3</v>
      </c>
      <c r="B3">
        <v>2</v>
      </c>
      <c r="C3">
        <v>0</v>
      </c>
      <c r="D3">
        <f>COUNTIFS($A$2:A3, A3, $B$2:B3, B3, $C$2:C3, C3) - 1</f>
        <v>0</v>
      </c>
      <c r="E3" t="str" cm="1">
        <f t="array" ref="E3">_xlfn.CONCAT(IF(A3="completion", "Completion", IF(A3="cassette", "Cassette", IF(A3="gemheart", "Crystal Heart", IF(A3="strawberry", _xlfn.CONCAT("Strawberry ", D3+1), "")))), " (", _xlfn.XLOOKUP(1, (regions!$A$2:$A$27=B3)*(regions!$B$2:$B$27=C3), regions!$C$2:$C$27, "", 0, 1), ")")</f>
        <v>Cassette (Chapter 2: Old Site A-Side)</v>
      </c>
      <c r="F3" t="str">
        <f t="shared" si="0"/>
        <v>Cassette (Chapter 2: Old Site A-Side)</v>
      </c>
    </row>
    <row r="4" spans="1:6" x14ac:dyDescent="0.3">
      <c r="A4" t="s">
        <v>3</v>
      </c>
      <c r="B4">
        <v>3</v>
      </c>
      <c r="C4">
        <v>0</v>
      </c>
      <c r="D4">
        <f>COUNTIFS($A$2:A4, A4, $B$2:B4, B4, $C$2:C4, C4) - 1</f>
        <v>0</v>
      </c>
      <c r="E4" t="str" cm="1">
        <f t="array" ref="E4">_xlfn.CONCAT(IF(A4="completion", "Completion", IF(A4="cassette", "Cassette", IF(A4="gemheart", "Crystal Heart", IF(A4="strawberry", _xlfn.CONCAT("Strawberry ", D4+1), "")))), " (", _xlfn.XLOOKUP(1, (regions!$A$2:$A$27=B4)*(regions!$B$2:$B$27=C4), regions!$C$2:$C$27, "", 0, 1), ")")</f>
        <v>Cassette (Chapter 3: Celestial Resort A-Side)</v>
      </c>
      <c r="F4" t="str">
        <f t="shared" si="0"/>
        <v>Cassette (Chapter 3: Celestial Resort A-Side)</v>
      </c>
    </row>
    <row r="5" spans="1:6" x14ac:dyDescent="0.3">
      <c r="A5" t="s">
        <v>3</v>
      </c>
      <c r="B5">
        <v>4</v>
      </c>
      <c r="C5">
        <v>0</v>
      </c>
      <c r="D5">
        <f>COUNTIFS($A$2:A5, A5, $B$2:B5, B5, $C$2:C5, C5) - 1</f>
        <v>0</v>
      </c>
      <c r="E5" t="str" cm="1">
        <f t="array" ref="E5">_xlfn.CONCAT(IF(A5="completion", "Completion", IF(A5="cassette", "Cassette", IF(A5="gemheart", "Crystal Heart", IF(A5="strawberry", _xlfn.CONCAT("Strawberry ", D5+1), "")))), " (", _xlfn.XLOOKUP(1, (regions!$A$2:$A$27=B5)*(regions!$B$2:$B$27=C5), regions!$C$2:$C$27, "", 0, 1), ")")</f>
        <v>Cassette (Chapter 4: Golden Ridge A-Side)</v>
      </c>
      <c r="F5" t="str">
        <f t="shared" si="0"/>
        <v>Cassette (Chapter 4: Golden Ridge A-Side)</v>
      </c>
    </row>
    <row r="6" spans="1:6" x14ac:dyDescent="0.3">
      <c r="A6" t="s">
        <v>3</v>
      </c>
      <c r="B6">
        <v>5</v>
      </c>
      <c r="C6">
        <v>0</v>
      </c>
      <c r="D6">
        <f>COUNTIFS($A$2:A6, A6, $B$2:B6, B6, $C$2:C6, C6) - 1</f>
        <v>0</v>
      </c>
      <c r="E6" t="str" cm="1">
        <f t="array" ref="E6">_xlfn.CONCAT(IF(A6="completion", "Completion", IF(A6="cassette", "Cassette", IF(A6="gemheart", "Crystal Heart", IF(A6="strawberry", _xlfn.CONCAT("Strawberry ", D6+1), "")))), " (", _xlfn.XLOOKUP(1, (regions!$A$2:$A$27=B6)*(regions!$B$2:$B$27=C6), regions!$C$2:$C$27, "", 0, 1), ")")</f>
        <v>Cassette (Chapter 5: Mirror Temple A-Side)</v>
      </c>
      <c r="F6" t="str">
        <f t="shared" si="0"/>
        <v>Cassette (Chapter 5: Mirror Temple A-Side)</v>
      </c>
    </row>
    <row r="7" spans="1:6" x14ac:dyDescent="0.3">
      <c r="A7" t="s">
        <v>3</v>
      </c>
      <c r="B7">
        <v>6</v>
      </c>
      <c r="C7">
        <v>0</v>
      </c>
      <c r="D7">
        <f>COUNTIFS($A$2:A7, A7, $B$2:B7, B7, $C$2:C7, C7) - 1</f>
        <v>0</v>
      </c>
      <c r="E7" t="str" cm="1">
        <f t="array" ref="E7">_xlfn.CONCAT(IF(A7="completion", "Completion", IF(A7="cassette", "Cassette", IF(A7="gemheart", "Crystal Heart", IF(A7="strawberry", _xlfn.CONCAT("Strawberry ", D7+1), "")))), " (", _xlfn.XLOOKUP(1, (regions!$A$2:$A$27=B7)*(regions!$B$2:$B$27=C7), regions!$C$2:$C$27, "", 0, 1), ")")</f>
        <v>Cassette (Chapter 6: Reflection A-Side)</v>
      </c>
      <c r="F7" t="str">
        <f t="shared" si="0"/>
        <v>Cassette (Chapter 6: Reflection A-Side)</v>
      </c>
    </row>
    <row r="8" spans="1:6" x14ac:dyDescent="0.3">
      <c r="A8" t="s">
        <v>3</v>
      </c>
      <c r="B8">
        <v>7</v>
      </c>
      <c r="C8">
        <v>0</v>
      </c>
      <c r="D8">
        <f>COUNTIFS($A$2:A8, A8, $B$2:B8, B8, $C$2:C8, C8) - 1</f>
        <v>0</v>
      </c>
      <c r="E8" t="str" cm="1">
        <f t="array" ref="E8">_xlfn.CONCAT(IF(A8="completion", "Completion", IF(A8="cassette", "Cassette", IF(A8="gemheart", "Crystal Heart", IF(A8="strawberry", _xlfn.CONCAT("Strawberry ", D8+1), "")))), " (", _xlfn.XLOOKUP(1, (regions!$A$2:$A$27=B8)*(regions!$B$2:$B$27=C8), regions!$C$2:$C$27, "", 0, 1), ")")</f>
        <v>Cassette (Chapter 7: The Summit A-Side)</v>
      </c>
      <c r="F8" t="str">
        <f t="shared" si="0"/>
        <v>Cassette (Chapter 7: The Summit A-Side)</v>
      </c>
    </row>
    <row r="9" spans="1:6" x14ac:dyDescent="0.3">
      <c r="A9" t="s">
        <v>3</v>
      </c>
      <c r="B9">
        <v>9</v>
      </c>
      <c r="C9">
        <v>0</v>
      </c>
      <c r="D9">
        <f>COUNTIFS($A$2:A9, A9, $B$2:B9, B9, $C$2:C9, C9) - 1</f>
        <v>0</v>
      </c>
      <c r="E9" t="str" cm="1">
        <f t="array" ref="E9">_xlfn.CONCAT(IF(A9="completion", "Completion", IF(A9="cassette", "Cassette", IF(A9="gemheart", "Crystal Heart", IF(A9="strawberry", _xlfn.CONCAT("Strawberry ", D9+1), "")))), " (", _xlfn.XLOOKUP(1, (regions!$A$2:$A$27=B9)*(regions!$B$2:$B$27=C9), regions!$C$2:$C$27, "", 0, 1), ")")</f>
        <v>Cassette (Chapter 8: Core A-Side)</v>
      </c>
      <c r="F9" t="str">
        <f t="shared" si="0"/>
        <v>Cassette (Chapter 8: Core A-Side)</v>
      </c>
    </row>
    <row r="10" spans="1:6" x14ac:dyDescent="0.3">
      <c r="A10" t="s">
        <v>4</v>
      </c>
      <c r="B10">
        <v>1</v>
      </c>
      <c r="C10">
        <v>0</v>
      </c>
      <c r="D10">
        <f>COUNTIFS($A$2:A10, A10, $B$2:B10, B10, $C$2:C10, C10) - 1</f>
        <v>0</v>
      </c>
      <c r="E10" t="str" cm="1">
        <f t="array" ref="E10">_xlfn.CONCAT(IF(A10="completion", "Completion", IF(A10="cassette", "Cassette", IF(A10="gemheart", "Crystal Heart", IF(A10="strawberry", _xlfn.CONCAT("Strawberry ", D10+1), "")))), " (", _xlfn.XLOOKUP(1, (regions!$A$2:$A$27=B10)*(regions!$B$2:$B$27=C10), regions!$C$2:$C$27, "", 0, 1), ")")</f>
        <v>Completion (Chapter 1: Forsaken City A-Side)</v>
      </c>
      <c r="F10" t="str">
        <f t="shared" si="0"/>
        <v>Completion (Chapter 1: Forsaken City A-Side)</v>
      </c>
    </row>
    <row r="11" spans="1:6" x14ac:dyDescent="0.3">
      <c r="A11" t="s">
        <v>4</v>
      </c>
      <c r="B11">
        <v>2</v>
      </c>
      <c r="C11">
        <v>0</v>
      </c>
      <c r="D11">
        <f>COUNTIFS($A$2:A11, A11, $B$2:B11, B11, $C$2:C11, C11) - 1</f>
        <v>0</v>
      </c>
      <c r="E11" t="str" cm="1">
        <f t="array" ref="E11">_xlfn.CONCAT(IF(A11="completion", "Completion", IF(A11="cassette", "Cassette", IF(A11="gemheart", "Crystal Heart", IF(A11="strawberry", _xlfn.CONCAT("Strawberry ", D11+1), "")))), " (", _xlfn.XLOOKUP(1, (regions!$A$2:$A$27=B11)*(regions!$B$2:$B$27=C11), regions!$C$2:$C$27, "", 0, 1), ")")</f>
        <v>Completion (Chapter 2: Old Site A-Side)</v>
      </c>
      <c r="F11" t="str">
        <f t="shared" si="0"/>
        <v>Completion (Chapter 2: Old Site A-Side)</v>
      </c>
    </row>
    <row r="12" spans="1:6" x14ac:dyDescent="0.3">
      <c r="A12" t="s">
        <v>4</v>
      </c>
      <c r="B12">
        <v>3</v>
      </c>
      <c r="C12">
        <v>0</v>
      </c>
      <c r="D12">
        <f>COUNTIFS($A$2:A12, A12, $B$2:B12, B12, $C$2:C12, C12) - 1</f>
        <v>0</v>
      </c>
      <c r="E12" t="str" cm="1">
        <f t="array" ref="E12">_xlfn.CONCAT(IF(A12="completion", "Completion", IF(A12="cassette", "Cassette", IF(A12="gemheart", "Crystal Heart", IF(A12="strawberry", _xlfn.CONCAT("Strawberry ", D12+1), "")))), " (", _xlfn.XLOOKUP(1, (regions!$A$2:$A$27=B12)*(regions!$B$2:$B$27=C12), regions!$C$2:$C$27, "", 0, 1), ")")</f>
        <v>Completion (Chapter 3: Celestial Resort A-Side)</v>
      </c>
      <c r="F12" t="str">
        <f t="shared" si="0"/>
        <v>Completion (Chapter 3: Celestial Resort A-Side)</v>
      </c>
    </row>
    <row r="13" spans="1:6" x14ac:dyDescent="0.3">
      <c r="A13" t="s">
        <v>4</v>
      </c>
      <c r="B13">
        <v>4</v>
      </c>
      <c r="C13">
        <v>0</v>
      </c>
      <c r="D13">
        <f>COUNTIFS($A$2:A13, A13, $B$2:B13, B13, $C$2:C13, C13) - 1</f>
        <v>0</v>
      </c>
      <c r="E13" t="str" cm="1">
        <f t="array" ref="E13">_xlfn.CONCAT(IF(A13="completion", "Completion", IF(A13="cassette", "Cassette", IF(A13="gemheart", "Crystal Heart", IF(A13="strawberry", _xlfn.CONCAT("Strawberry ", D13+1), "")))), " (", _xlfn.XLOOKUP(1, (regions!$A$2:$A$27=B13)*(regions!$B$2:$B$27=C13), regions!$C$2:$C$27, "", 0, 1), ")")</f>
        <v>Completion (Chapter 4: Golden Ridge A-Side)</v>
      </c>
      <c r="F13" t="str">
        <f t="shared" si="0"/>
        <v>Completion (Chapter 4: Golden Ridge A-Side)</v>
      </c>
    </row>
    <row r="14" spans="1:6" x14ac:dyDescent="0.3">
      <c r="A14" t="s">
        <v>4</v>
      </c>
      <c r="B14">
        <v>5</v>
      </c>
      <c r="C14">
        <v>0</v>
      </c>
      <c r="D14">
        <f>COUNTIFS($A$2:A14, A14, $B$2:B14, B14, $C$2:C14, C14) - 1</f>
        <v>0</v>
      </c>
      <c r="E14" t="str" cm="1">
        <f t="array" ref="E14">_xlfn.CONCAT(IF(A14="completion", "Completion", IF(A14="cassette", "Cassette", IF(A14="gemheart", "Crystal Heart", IF(A14="strawberry", _xlfn.CONCAT("Strawberry ", D14+1), "")))), " (", _xlfn.XLOOKUP(1, (regions!$A$2:$A$27=B14)*(regions!$B$2:$B$27=C14), regions!$C$2:$C$27, "", 0, 1), ")")</f>
        <v>Completion (Chapter 5: Mirror Temple A-Side)</v>
      </c>
      <c r="F14" t="str">
        <f t="shared" si="0"/>
        <v>Completion (Chapter 5: Mirror Temple A-Side)</v>
      </c>
    </row>
    <row r="15" spans="1:6" x14ac:dyDescent="0.3">
      <c r="A15" t="s">
        <v>4</v>
      </c>
      <c r="B15">
        <v>6</v>
      </c>
      <c r="C15">
        <v>0</v>
      </c>
      <c r="D15">
        <f>COUNTIFS($A$2:A15, A15, $B$2:B15, B15, $C$2:C15, C15) - 1</f>
        <v>0</v>
      </c>
      <c r="E15" t="str" cm="1">
        <f t="array" ref="E15">_xlfn.CONCAT(IF(A15="completion", "Completion", IF(A15="cassette", "Cassette", IF(A15="gemheart", "Crystal Heart", IF(A15="strawberry", _xlfn.CONCAT("Strawberry ", D15+1), "")))), " (", _xlfn.XLOOKUP(1, (regions!$A$2:$A$27=B15)*(regions!$B$2:$B$27=C15), regions!$C$2:$C$27, "", 0, 1), ")")</f>
        <v>Completion (Chapter 6: Reflection A-Side)</v>
      </c>
      <c r="F15" t="str">
        <f t="shared" si="0"/>
        <v>Completion (Chapter 6: Reflection A-Side)</v>
      </c>
    </row>
    <row r="16" spans="1:6" x14ac:dyDescent="0.3">
      <c r="A16" t="s">
        <v>4</v>
      </c>
      <c r="B16">
        <v>7</v>
      </c>
      <c r="C16">
        <v>0</v>
      </c>
      <c r="D16">
        <f>COUNTIFS($A$2:A16, A16, $B$2:B16, B16, $C$2:C16, C16) - 1</f>
        <v>0</v>
      </c>
      <c r="E16" t="str" cm="1">
        <f t="array" ref="E16">_xlfn.CONCAT(IF(A16="completion", "Completion", IF(A16="cassette", "Cassette", IF(A16="gemheart", "Crystal Heart", IF(A16="strawberry", _xlfn.CONCAT("Strawberry ", D16+1), "")))), " (", _xlfn.XLOOKUP(1, (regions!$A$2:$A$27=B16)*(regions!$B$2:$B$27=C16), regions!$C$2:$C$27, "", 0, 1), ")")</f>
        <v>Completion (Chapter 7: The Summit A-Side)</v>
      </c>
      <c r="F16" t="str">
        <f t="shared" si="0"/>
        <v>Completion (Chapter 7: The Summit A-Side)</v>
      </c>
    </row>
    <row r="17" spans="1:6" x14ac:dyDescent="0.3">
      <c r="A17" t="s">
        <v>4</v>
      </c>
      <c r="B17">
        <v>8</v>
      </c>
      <c r="C17">
        <v>0</v>
      </c>
      <c r="D17">
        <f>COUNTIFS($A$2:A17, A17, $B$2:B17, B17, $C$2:C17, C17) - 1</f>
        <v>0</v>
      </c>
      <c r="E17" t="str" cm="1">
        <f t="array" ref="E17">_xlfn.CONCAT(IF(A17="completion", "Completion", IF(A17="cassette", "Cassette", IF(A17="gemheart", "Crystal Heart", IF(A17="strawberry", _xlfn.CONCAT("Strawberry ", D17+1), "")))), " (", _xlfn.XLOOKUP(1, (regions!$A$2:$A$27=B17)*(regions!$B$2:$B$27=C17), regions!$C$2:$C$27, "", 0, 1), ")")</f>
        <v>Completion (Epilogue)</v>
      </c>
      <c r="F17" t="str">
        <f t="shared" si="0"/>
        <v>Completion (Epilogue)</v>
      </c>
    </row>
    <row r="18" spans="1:6" x14ac:dyDescent="0.3">
      <c r="A18" t="s">
        <v>4</v>
      </c>
      <c r="B18">
        <v>9</v>
      </c>
      <c r="C18">
        <v>0</v>
      </c>
      <c r="D18">
        <f>COUNTIFS($A$2:A18, A18, $B$2:B18, B18, $C$2:C18, C18) - 1</f>
        <v>0</v>
      </c>
      <c r="E18" t="str" cm="1">
        <f t="array" ref="E18">_xlfn.CONCAT(IF(A18="completion", "Completion", IF(A18="cassette", "Cassette", IF(A18="gemheart", "Crystal Heart", IF(A18="strawberry", _xlfn.CONCAT("Strawberry ", D18+1), "")))), " (", _xlfn.XLOOKUP(1, (regions!$A$2:$A$27=B18)*(regions!$B$2:$B$27=C18), regions!$C$2:$C$27, "", 0, 1), ")")</f>
        <v>Completion (Chapter 8: Core A-Side)</v>
      </c>
      <c r="F18" t="str">
        <f t="shared" si="0"/>
        <v>Completion (Chapter 8: Core A-Side)</v>
      </c>
    </row>
    <row r="19" spans="1:6" x14ac:dyDescent="0.3">
      <c r="A19" t="s">
        <v>4</v>
      </c>
      <c r="B19">
        <v>10</v>
      </c>
      <c r="C19">
        <v>0</v>
      </c>
      <c r="D19">
        <f>COUNTIFS($A$2:A19, A19, $B$2:B19, B19, $C$2:C19, C19) - 1</f>
        <v>0</v>
      </c>
      <c r="E19" t="str" cm="1">
        <f t="array" ref="E19">_xlfn.CONCAT(IF(A19="completion", "Completion", IF(A19="cassette", "Cassette", IF(A19="gemheart", "Crystal Heart", IF(A19="strawberry", _xlfn.CONCAT("Strawberry ", D19+1), "")))), " (", _xlfn.XLOOKUP(1, (regions!$A$2:$A$27=B19)*(regions!$B$2:$B$27=C19), regions!$C$2:$C$27, "", 0, 1), ")")</f>
        <v>Completion (Chapter 9: Farewell A-Side)</v>
      </c>
      <c r="F19" t="str">
        <f t="shared" si="0"/>
        <v>Completion (Chapter 9: Farewell A-Side)</v>
      </c>
    </row>
    <row r="20" spans="1:6" x14ac:dyDescent="0.3">
      <c r="A20" t="s">
        <v>4</v>
      </c>
      <c r="B20">
        <v>1</v>
      </c>
      <c r="C20">
        <v>1</v>
      </c>
      <c r="D20">
        <f>COUNTIFS($A$2:A20, A20, $B$2:B20, B20, $C$2:C20, C20) - 1</f>
        <v>0</v>
      </c>
      <c r="E20" t="str" cm="1">
        <f t="array" ref="E20">_xlfn.CONCAT(IF(A20="completion", "Completion", IF(A20="cassette", "Cassette", IF(A20="gemheart", "Crystal Heart", IF(A20="strawberry", _xlfn.CONCAT("Strawberry ", D20+1), "")))), " (", _xlfn.XLOOKUP(1, (regions!$A$2:$A$27=B20)*(regions!$B$2:$B$27=C20), regions!$C$2:$C$27, "", 0, 1), ")")</f>
        <v>Completion (Chapter 1: Forsaken City B-Side)</v>
      </c>
      <c r="F20" t="str">
        <f t="shared" si="0"/>
        <v>Completion (Chapter 1: Forsaken City B-Side)</v>
      </c>
    </row>
    <row r="21" spans="1:6" x14ac:dyDescent="0.3">
      <c r="A21" t="s">
        <v>4</v>
      </c>
      <c r="B21">
        <v>2</v>
      </c>
      <c r="C21">
        <v>1</v>
      </c>
      <c r="D21">
        <f>COUNTIFS($A$2:A21, A21, $B$2:B21, B21, $C$2:C21, C21) - 1</f>
        <v>0</v>
      </c>
      <c r="E21" t="str" cm="1">
        <f t="array" ref="E21">_xlfn.CONCAT(IF(A21="completion", "Completion", IF(A21="cassette", "Cassette", IF(A21="gemheart", "Crystal Heart", IF(A21="strawberry", _xlfn.CONCAT("Strawberry ", D21+1), "")))), " (", _xlfn.XLOOKUP(1, (regions!$A$2:$A$27=B21)*(regions!$B$2:$B$27=C21), regions!$C$2:$C$27, "", 0, 1), ")")</f>
        <v>Completion (Chapter 2: Old Site B-Side)</v>
      </c>
      <c r="F21" t="str">
        <f t="shared" si="0"/>
        <v>Completion (Chapter 2: Old Site B-Side)</v>
      </c>
    </row>
    <row r="22" spans="1:6" x14ac:dyDescent="0.3">
      <c r="A22" t="s">
        <v>4</v>
      </c>
      <c r="B22">
        <v>3</v>
      </c>
      <c r="C22">
        <v>1</v>
      </c>
      <c r="D22">
        <f>COUNTIFS($A$2:A22, A22, $B$2:B22, B22, $C$2:C22, C22) - 1</f>
        <v>0</v>
      </c>
      <c r="E22" t="str" cm="1">
        <f t="array" ref="E22">_xlfn.CONCAT(IF(A22="completion", "Completion", IF(A22="cassette", "Cassette", IF(A22="gemheart", "Crystal Heart", IF(A22="strawberry", _xlfn.CONCAT("Strawberry ", D22+1), "")))), " (", _xlfn.XLOOKUP(1, (regions!$A$2:$A$27=B22)*(regions!$B$2:$B$27=C22), regions!$C$2:$C$27, "", 0, 1), ")")</f>
        <v>Completion (Chapter 3: Celestial Resort B-Side)</v>
      </c>
      <c r="F22" t="str">
        <f t="shared" si="0"/>
        <v>Completion (Chapter 3: Celestial Resort B-Side)</v>
      </c>
    </row>
    <row r="23" spans="1:6" x14ac:dyDescent="0.3">
      <c r="A23" t="s">
        <v>4</v>
      </c>
      <c r="B23">
        <v>4</v>
      </c>
      <c r="C23">
        <v>1</v>
      </c>
      <c r="D23">
        <f>COUNTIFS($A$2:A23, A23, $B$2:B23, B23, $C$2:C23, C23) - 1</f>
        <v>0</v>
      </c>
      <c r="E23" t="str" cm="1">
        <f t="array" ref="E23">_xlfn.CONCAT(IF(A23="completion", "Completion", IF(A23="cassette", "Cassette", IF(A23="gemheart", "Crystal Heart", IF(A23="strawberry", _xlfn.CONCAT("Strawberry ", D23+1), "")))), " (", _xlfn.XLOOKUP(1, (regions!$A$2:$A$27=B23)*(regions!$B$2:$B$27=C23), regions!$C$2:$C$27, "", 0, 1), ")")</f>
        <v>Completion (Chapter 4: Golden Ridge B-Side)</v>
      </c>
      <c r="F23" t="str">
        <f t="shared" si="0"/>
        <v>Completion (Chapter 4: Golden Ridge B-Side)</v>
      </c>
    </row>
    <row r="24" spans="1:6" x14ac:dyDescent="0.3">
      <c r="A24" t="s">
        <v>4</v>
      </c>
      <c r="B24">
        <v>5</v>
      </c>
      <c r="C24">
        <v>1</v>
      </c>
      <c r="D24">
        <f>COUNTIFS($A$2:A24, A24, $B$2:B24, B24, $C$2:C24, C24) - 1</f>
        <v>0</v>
      </c>
      <c r="E24" t="str" cm="1">
        <f t="array" ref="E24">_xlfn.CONCAT(IF(A24="completion", "Completion", IF(A24="cassette", "Cassette", IF(A24="gemheart", "Crystal Heart", IF(A24="strawberry", _xlfn.CONCAT("Strawberry ", D24+1), "")))), " (", _xlfn.XLOOKUP(1, (regions!$A$2:$A$27=B24)*(regions!$B$2:$B$27=C24), regions!$C$2:$C$27, "", 0, 1), ")")</f>
        <v>Completion (Chapter 5: Mirror Temple B-Side)</v>
      </c>
      <c r="F24" t="str">
        <f t="shared" si="0"/>
        <v>Completion (Chapter 5: Mirror Temple B-Side)</v>
      </c>
    </row>
    <row r="25" spans="1:6" x14ac:dyDescent="0.3">
      <c r="A25" t="s">
        <v>4</v>
      </c>
      <c r="B25">
        <v>6</v>
      </c>
      <c r="C25">
        <v>1</v>
      </c>
      <c r="D25">
        <f>COUNTIFS($A$2:A25, A25, $B$2:B25, B25, $C$2:C25, C25) - 1</f>
        <v>0</v>
      </c>
      <c r="E25" t="str" cm="1">
        <f t="array" ref="E25">_xlfn.CONCAT(IF(A25="completion", "Completion", IF(A25="cassette", "Cassette", IF(A25="gemheart", "Crystal Heart", IF(A25="strawberry", _xlfn.CONCAT("Strawberry ", D25+1), "")))), " (", _xlfn.XLOOKUP(1, (regions!$A$2:$A$27=B25)*(regions!$B$2:$B$27=C25), regions!$C$2:$C$27, "", 0, 1), ")")</f>
        <v>Completion (Chapter 6: Reflection B-Side)</v>
      </c>
      <c r="F25" t="str">
        <f t="shared" si="0"/>
        <v>Completion (Chapter 6: Reflection B-Side)</v>
      </c>
    </row>
    <row r="26" spans="1:6" x14ac:dyDescent="0.3">
      <c r="A26" t="s">
        <v>4</v>
      </c>
      <c r="B26">
        <v>7</v>
      </c>
      <c r="C26">
        <v>1</v>
      </c>
      <c r="D26">
        <f>COUNTIFS($A$2:A26, A26, $B$2:B26, B26, $C$2:C26, C26) - 1</f>
        <v>0</v>
      </c>
      <c r="E26" t="str" cm="1">
        <f t="array" ref="E26">_xlfn.CONCAT(IF(A26="completion", "Completion", IF(A26="cassette", "Cassette", IF(A26="gemheart", "Crystal Heart", IF(A26="strawberry", _xlfn.CONCAT("Strawberry ", D26+1), "")))), " (", _xlfn.XLOOKUP(1, (regions!$A$2:$A$27=B26)*(regions!$B$2:$B$27=C26), regions!$C$2:$C$27, "", 0, 1), ")")</f>
        <v>Completion (Chapter 7: The Summit B-Side)</v>
      </c>
      <c r="F26" t="str">
        <f t="shared" si="0"/>
        <v>Completion (Chapter 7: The Summit B-Side)</v>
      </c>
    </row>
    <row r="27" spans="1:6" x14ac:dyDescent="0.3">
      <c r="A27" t="s">
        <v>4</v>
      </c>
      <c r="B27">
        <v>9</v>
      </c>
      <c r="C27">
        <v>1</v>
      </c>
      <c r="D27">
        <f>COUNTIFS($A$2:A27, A27, $B$2:B27, B27, $C$2:C27, C27) - 1</f>
        <v>0</v>
      </c>
      <c r="E27" t="str" cm="1">
        <f t="array" ref="E27">_xlfn.CONCAT(IF(A27="completion", "Completion", IF(A27="cassette", "Cassette", IF(A27="gemheart", "Crystal Heart", IF(A27="strawberry", _xlfn.CONCAT("Strawberry ", D27+1), "")))), " (", _xlfn.XLOOKUP(1, (regions!$A$2:$A$27=B27)*(regions!$B$2:$B$27=C27), regions!$C$2:$C$27, "", 0, 1), ")")</f>
        <v>Completion (Chapter 8: Core B-Side)</v>
      </c>
      <c r="F27" t="str">
        <f t="shared" si="0"/>
        <v>Completion (Chapter 8: Core B-Side)</v>
      </c>
    </row>
    <row r="28" spans="1:6" x14ac:dyDescent="0.3">
      <c r="A28" t="s">
        <v>4</v>
      </c>
      <c r="B28">
        <v>1</v>
      </c>
      <c r="C28">
        <v>2</v>
      </c>
      <c r="D28">
        <f>COUNTIFS($A$2:A28, A28, $B$2:B28, B28, $C$2:C28, C28) - 1</f>
        <v>0</v>
      </c>
      <c r="E28" t="str" cm="1">
        <f t="array" ref="E28">_xlfn.CONCAT(IF(A28="completion", "Completion", IF(A28="cassette", "Cassette", IF(A28="gemheart", "Crystal Heart", IF(A28="strawberry", _xlfn.CONCAT("Strawberry ", D28+1), "")))), " (", _xlfn.XLOOKUP(1, (regions!$A$2:$A$27=B28)*(regions!$B$2:$B$27=C28), regions!$C$2:$C$27, "", 0, 1), ")")</f>
        <v>Completion (Chapter 1: Forsaken City C-Side)</v>
      </c>
      <c r="F28" t="str">
        <f t="shared" si="0"/>
        <v>Completion (Chapter 1: Forsaken City C-Side)</v>
      </c>
    </row>
    <row r="29" spans="1:6" x14ac:dyDescent="0.3">
      <c r="A29" t="s">
        <v>4</v>
      </c>
      <c r="B29">
        <v>2</v>
      </c>
      <c r="C29">
        <v>2</v>
      </c>
      <c r="D29">
        <f>COUNTIFS($A$2:A29, A29, $B$2:B29, B29, $C$2:C29, C29) - 1</f>
        <v>0</v>
      </c>
      <c r="E29" t="str" cm="1">
        <f t="array" ref="E29">_xlfn.CONCAT(IF(A29="completion", "Completion", IF(A29="cassette", "Cassette", IF(A29="gemheart", "Crystal Heart", IF(A29="strawberry", _xlfn.CONCAT("Strawberry ", D29+1), "")))), " (", _xlfn.XLOOKUP(1, (regions!$A$2:$A$27=B29)*(regions!$B$2:$B$27=C29), regions!$C$2:$C$27, "", 0, 1), ")")</f>
        <v>Completion (Chapter 2: Old Site C-Side)</v>
      </c>
      <c r="F29" t="str">
        <f t="shared" si="0"/>
        <v>Completion (Chapter 2: Old Site C-Side)</v>
      </c>
    </row>
    <row r="30" spans="1:6" x14ac:dyDescent="0.3">
      <c r="A30" t="s">
        <v>4</v>
      </c>
      <c r="B30">
        <v>3</v>
      </c>
      <c r="C30">
        <v>2</v>
      </c>
      <c r="D30">
        <f>COUNTIFS($A$2:A30, A30, $B$2:B30, B30, $C$2:C30, C30) - 1</f>
        <v>0</v>
      </c>
      <c r="E30" t="str" cm="1">
        <f t="array" ref="E30">_xlfn.CONCAT(IF(A30="completion", "Completion", IF(A30="cassette", "Cassette", IF(A30="gemheart", "Crystal Heart", IF(A30="strawberry", _xlfn.CONCAT("Strawberry ", D30+1), "")))), " (", _xlfn.XLOOKUP(1, (regions!$A$2:$A$27=B30)*(regions!$B$2:$B$27=C30), regions!$C$2:$C$27, "", 0, 1), ")")</f>
        <v>Completion (Chapter 3: Celestial Resort C-Side)</v>
      </c>
      <c r="F30" t="str">
        <f t="shared" si="0"/>
        <v>Completion (Chapter 3: Celestial Resort C-Side)</v>
      </c>
    </row>
    <row r="31" spans="1:6" x14ac:dyDescent="0.3">
      <c r="A31" t="s">
        <v>4</v>
      </c>
      <c r="B31">
        <v>4</v>
      </c>
      <c r="C31">
        <v>2</v>
      </c>
      <c r="D31">
        <f>COUNTIFS($A$2:A31, A31, $B$2:B31, B31, $C$2:C31, C31) - 1</f>
        <v>0</v>
      </c>
      <c r="E31" t="str" cm="1">
        <f t="array" ref="E31">_xlfn.CONCAT(IF(A31="completion", "Completion", IF(A31="cassette", "Cassette", IF(A31="gemheart", "Crystal Heart", IF(A31="strawberry", _xlfn.CONCAT("Strawberry ", D31+1), "")))), " (", _xlfn.XLOOKUP(1, (regions!$A$2:$A$27=B31)*(regions!$B$2:$B$27=C31), regions!$C$2:$C$27, "", 0, 1), ")")</f>
        <v>Completion (Chapter 4: Golden Ridge C-Side)</v>
      </c>
      <c r="F31" t="str">
        <f t="shared" si="0"/>
        <v>Completion (Chapter 4: Golden Ridge C-Side)</v>
      </c>
    </row>
    <row r="32" spans="1:6" x14ac:dyDescent="0.3">
      <c r="A32" t="s">
        <v>4</v>
      </c>
      <c r="B32">
        <v>5</v>
      </c>
      <c r="C32">
        <v>2</v>
      </c>
      <c r="D32">
        <f>COUNTIFS($A$2:A32, A32, $B$2:B32, B32, $C$2:C32, C32) - 1</f>
        <v>0</v>
      </c>
      <c r="E32" t="str" cm="1">
        <f t="array" ref="E32">_xlfn.CONCAT(IF(A32="completion", "Completion", IF(A32="cassette", "Cassette", IF(A32="gemheart", "Crystal Heart", IF(A32="strawberry", _xlfn.CONCAT("Strawberry ", D32+1), "")))), " (", _xlfn.XLOOKUP(1, (regions!$A$2:$A$27=B32)*(regions!$B$2:$B$27=C32), regions!$C$2:$C$27, "", 0, 1), ")")</f>
        <v>Completion (Chapter 5: Mirror Temple C-Side)</v>
      </c>
      <c r="F32" t="str">
        <f t="shared" si="0"/>
        <v>Completion (Chapter 5: Mirror Temple C-Side)</v>
      </c>
    </row>
    <row r="33" spans="1:6" x14ac:dyDescent="0.3">
      <c r="A33" t="s">
        <v>4</v>
      </c>
      <c r="B33">
        <v>6</v>
      </c>
      <c r="C33">
        <v>2</v>
      </c>
      <c r="D33">
        <f>COUNTIFS($A$2:A33, A33, $B$2:B33, B33, $C$2:C33, C33) - 1</f>
        <v>0</v>
      </c>
      <c r="E33" t="str" cm="1">
        <f t="array" ref="E33">_xlfn.CONCAT(IF(A33="completion", "Completion", IF(A33="cassette", "Cassette", IF(A33="gemheart", "Crystal Heart", IF(A33="strawberry", _xlfn.CONCAT("Strawberry ", D33+1), "")))), " (", _xlfn.XLOOKUP(1, (regions!$A$2:$A$27=B33)*(regions!$B$2:$B$27=C33), regions!$C$2:$C$27, "", 0, 1), ")")</f>
        <v>Completion (Chapter 6: Reflection C-Side)</v>
      </c>
      <c r="F33" t="str">
        <f t="shared" si="0"/>
        <v>Completion (Chapter 6: Reflection C-Side)</v>
      </c>
    </row>
    <row r="34" spans="1:6" x14ac:dyDescent="0.3">
      <c r="A34" t="s">
        <v>4</v>
      </c>
      <c r="B34">
        <v>7</v>
      </c>
      <c r="C34">
        <v>2</v>
      </c>
      <c r="D34">
        <f>COUNTIFS($A$2:A34, A34, $B$2:B34, B34, $C$2:C34, C34) - 1</f>
        <v>0</v>
      </c>
      <c r="E34" t="str" cm="1">
        <f t="array" ref="E34">_xlfn.CONCAT(IF(A34="completion", "Completion", IF(A34="cassette", "Cassette", IF(A34="gemheart", "Crystal Heart", IF(A34="strawberry", _xlfn.CONCAT("Strawberry ", D34+1), "")))), " (", _xlfn.XLOOKUP(1, (regions!$A$2:$A$27=B34)*(regions!$B$2:$B$27=C34), regions!$C$2:$C$27, "", 0, 1), ")")</f>
        <v>Completion (Chapter 7: The Summit C-Side)</v>
      </c>
      <c r="F34" t="str">
        <f t="shared" si="0"/>
        <v>Completion (Chapter 7: The Summit C-Side)</v>
      </c>
    </row>
    <row r="35" spans="1:6" x14ac:dyDescent="0.3">
      <c r="A35" t="s">
        <v>4</v>
      </c>
      <c r="B35">
        <v>9</v>
      </c>
      <c r="C35">
        <v>2</v>
      </c>
      <c r="D35">
        <f>COUNTIFS($A$2:A35, A35, $B$2:B35, B35, $C$2:C35, C35) - 1</f>
        <v>0</v>
      </c>
      <c r="E35" t="str" cm="1">
        <f t="array" ref="E35">_xlfn.CONCAT(IF(A35="completion", "Completion", IF(A35="cassette", "Cassette", IF(A35="gemheart", "Crystal Heart", IF(A35="strawberry", _xlfn.CONCAT("Strawberry ", D35+1), "")))), " (", _xlfn.XLOOKUP(1, (regions!$A$2:$A$27=B35)*(regions!$B$2:$B$27=C35), regions!$C$2:$C$27, "", 0, 1), ")")</f>
        <v>Completion (Chapter 8: Core C-Side)</v>
      </c>
      <c r="F35" t="str">
        <f t="shared" si="0"/>
        <v>Completion (Chapter 8: Core C-Side)</v>
      </c>
    </row>
    <row r="36" spans="1:6" x14ac:dyDescent="0.3">
      <c r="A36" t="s">
        <v>5</v>
      </c>
      <c r="B36">
        <v>1</v>
      </c>
      <c r="C36">
        <v>0</v>
      </c>
      <c r="D36">
        <f>COUNTIFS($A$2:A36, A36, $B$2:B36, B36, $C$2:C36, C36) - 1</f>
        <v>0</v>
      </c>
      <c r="E36" t="str" cm="1">
        <f t="array" ref="E36">_xlfn.CONCAT(IF(A36="completion", "Completion", IF(A36="cassette", "Cassette", IF(A36="gemheart", "Crystal Heart", IF(A36="strawberry", _xlfn.CONCAT("Strawberry ", D36+1), "")))), " (", _xlfn.XLOOKUP(1, (regions!$A$2:$A$27=B36)*(regions!$B$2:$B$27=C36), regions!$C$2:$C$27, "", 0, 1), ")")</f>
        <v>Crystal Heart (Chapter 1: Forsaken City A-Side)</v>
      </c>
      <c r="F36" t="str">
        <f t="shared" si="0"/>
        <v>Crystal Heart (Chapter 1: Forsaken City A-Side)</v>
      </c>
    </row>
    <row r="37" spans="1:6" x14ac:dyDescent="0.3">
      <c r="A37" t="s">
        <v>5</v>
      </c>
      <c r="B37">
        <v>2</v>
      </c>
      <c r="C37">
        <v>0</v>
      </c>
      <c r="D37">
        <f>COUNTIFS($A$2:A37, A37, $B$2:B37, B37, $C$2:C37, C37) - 1</f>
        <v>0</v>
      </c>
      <c r="E37" t="str" cm="1">
        <f t="array" ref="E37">_xlfn.CONCAT(IF(A37="completion", "Completion", IF(A37="cassette", "Cassette", IF(A37="gemheart", "Crystal Heart", IF(A37="strawberry", _xlfn.CONCAT("Strawberry ", D37+1), "")))), " (", _xlfn.XLOOKUP(1, (regions!$A$2:$A$27=B37)*(regions!$B$2:$B$27=C37), regions!$C$2:$C$27, "", 0, 1), ")")</f>
        <v>Crystal Heart (Chapter 2: Old Site A-Side)</v>
      </c>
      <c r="F37" t="str">
        <f t="shared" si="0"/>
        <v>Crystal Heart (Chapter 2: Old Site A-Side)</v>
      </c>
    </row>
    <row r="38" spans="1:6" x14ac:dyDescent="0.3">
      <c r="A38" t="s">
        <v>5</v>
      </c>
      <c r="B38">
        <v>3</v>
      </c>
      <c r="C38">
        <v>0</v>
      </c>
      <c r="D38">
        <f>COUNTIFS($A$2:A38, A38, $B$2:B38, B38, $C$2:C38, C38) - 1</f>
        <v>0</v>
      </c>
      <c r="E38" t="str" cm="1">
        <f t="array" ref="E38">_xlfn.CONCAT(IF(A38="completion", "Completion", IF(A38="cassette", "Cassette", IF(A38="gemheart", "Crystal Heart", IF(A38="strawberry", _xlfn.CONCAT("Strawberry ", D38+1), "")))), " (", _xlfn.XLOOKUP(1, (regions!$A$2:$A$27=B38)*(regions!$B$2:$B$27=C38), regions!$C$2:$C$27, "", 0, 1), ")")</f>
        <v>Crystal Heart (Chapter 3: Celestial Resort A-Side)</v>
      </c>
      <c r="F38" t="str">
        <f t="shared" si="0"/>
        <v>Crystal Heart (Chapter 3: Celestial Resort A-Side)</v>
      </c>
    </row>
    <row r="39" spans="1:6" x14ac:dyDescent="0.3">
      <c r="A39" t="s">
        <v>5</v>
      </c>
      <c r="B39">
        <v>4</v>
      </c>
      <c r="C39">
        <v>0</v>
      </c>
      <c r="D39">
        <f>COUNTIFS($A$2:A39, A39, $B$2:B39, B39, $C$2:C39, C39) - 1</f>
        <v>0</v>
      </c>
      <c r="E39" t="str" cm="1">
        <f t="array" ref="E39">_xlfn.CONCAT(IF(A39="completion", "Completion", IF(A39="cassette", "Cassette", IF(A39="gemheart", "Crystal Heart", IF(A39="strawberry", _xlfn.CONCAT("Strawberry ", D39+1), "")))), " (", _xlfn.XLOOKUP(1, (regions!$A$2:$A$27=B39)*(regions!$B$2:$B$27=C39), regions!$C$2:$C$27, "", 0, 1), ")")</f>
        <v>Crystal Heart (Chapter 4: Golden Ridge A-Side)</v>
      </c>
      <c r="F39" t="str">
        <f t="shared" si="0"/>
        <v>Crystal Heart (Chapter 4: Golden Ridge A-Side)</v>
      </c>
    </row>
    <row r="40" spans="1:6" x14ac:dyDescent="0.3">
      <c r="A40" t="s">
        <v>5</v>
      </c>
      <c r="B40">
        <v>5</v>
      </c>
      <c r="C40">
        <v>0</v>
      </c>
      <c r="D40">
        <f>COUNTIFS($A$2:A40, A40, $B$2:B40, B40, $C$2:C40, C40) - 1</f>
        <v>0</v>
      </c>
      <c r="E40" t="str" cm="1">
        <f t="array" ref="E40">_xlfn.CONCAT(IF(A40="completion", "Completion", IF(A40="cassette", "Cassette", IF(A40="gemheart", "Crystal Heart", IF(A40="strawberry", _xlfn.CONCAT("Strawberry ", D40+1), "")))), " (", _xlfn.XLOOKUP(1, (regions!$A$2:$A$27=B40)*(regions!$B$2:$B$27=C40), regions!$C$2:$C$27, "", 0, 1), ")")</f>
        <v>Crystal Heart (Chapter 5: Mirror Temple A-Side)</v>
      </c>
      <c r="F40" t="str">
        <f t="shared" si="0"/>
        <v>Crystal Heart (Chapter 5: Mirror Temple A-Side)</v>
      </c>
    </row>
    <row r="41" spans="1:6" x14ac:dyDescent="0.3">
      <c r="A41" t="s">
        <v>5</v>
      </c>
      <c r="B41">
        <v>6</v>
      </c>
      <c r="C41">
        <v>0</v>
      </c>
      <c r="D41">
        <f>COUNTIFS($A$2:A41, A41, $B$2:B41, B41, $C$2:C41, C41) - 1</f>
        <v>0</v>
      </c>
      <c r="E41" t="str" cm="1">
        <f t="array" ref="E41">_xlfn.CONCAT(IF(A41="completion", "Completion", IF(A41="cassette", "Cassette", IF(A41="gemheart", "Crystal Heart", IF(A41="strawberry", _xlfn.CONCAT("Strawberry ", D41+1), "")))), " (", _xlfn.XLOOKUP(1, (regions!$A$2:$A$27=B41)*(regions!$B$2:$B$27=C41), regions!$C$2:$C$27, "", 0, 1), ")")</f>
        <v>Crystal Heart (Chapter 6: Reflection A-Side)</v>
      </c>
      <c r="F41" t="str">
        <f t="shared" si="0"/>
        <v>Crystal Heart (Chapter 6: Reflection A-Side)</v>
      </c>
    </row>
    <row r="42" spans="1:6" x14ac:dyDescent="0.3">
      <c r="A42" t="s">
        <v>5</v>
      </c>
      <c r="B42">
        <v>7</v>
      </c>
      <c r="C42">
        <v>0</v>
      </c>
      <c r="D42">
        <f>COUNTIFS($A$2:A42, A42, $B$2:B42, B42, $C$2:C42, C42) - 1</f>
        <v>0</v>
      </c>
      <c r="E42" t="str" cm="1">
        <f t="array" ref="E42">_xlfn.CONCAT(IF(A42="completion", "Completion", IF(A42="cassette", "Cassette", IF(A42="gemheart", "Crystal Heart", IF(A42="strawberry", _xlfn.CONCAT("Strawberry ", D42+1), "")))), " (", _xlfn.XLOOKUP(1, (regions!$A$2:$A$27=B42)*(regions!$B$2:$B$27=C42), regions!$C$2:$C$27, "", 0, 1), ")")</f>
        <v>Crystal Heart (Chapter 7: The Summit A-Side)</v>
      </c>
      <c r="F42" t="str">
        <f t="shared" si="0"/>
        <v>Crystal Heart (Chapter 7: The Summit A-Side)</v>
      </c>
    </row>
    <row r="43" spans="1:6" x14ac:dyDescent="0.3">
      <c r="A43" t="s">
        <v>5</v>
      </c>
      <c r="B43">
        <v>9</v>
      </c>
      <c r="C43">
        <v>0</v>
      </c>
      <c r="D43">
        <f>COUNTIFS($A$2:A43, A43, $B$2:B43, B43, $C$2:C43, C43) - 1</f>
        <v>0</v>
      </c>
      <c r="E43" t="str" cm="1">
        <f t="array" ref="E43">_xlfn.CONCAT(IF(A43="completion", "Completion", IF(A43="cassette", "Cassette", IF(A43="gemheart", "Crystal Heart", IF(A43="strawberry", _xlfn.CONCAT("Strawberry ", D43+1), "")))), " (", _xlfn.XLOOKUP(1, (regions!$A$2:$A$27=B43)*(regions!$B$2:$B$27=C43), regions!$C$2:$C$27, "", 0, 1), ")")</f>
        <v>Crystal Heart (Chapter 8: Core A-Side)</v>
      </c>
      <c r="F43" t="str">
        <f t="shared" si="0"/>
        <v>Crystal Heart (Chapter 8: Core A-Side)</v>
      </c>
    </row>
    <row r="44" spans="1:6" x14ac:dyDescent="0.3">
      <c r="A44" t="s">
        <v>5</v>
      </c>
      <c r="B44">
        <v>1</v>
      </c>
      <c r="C44">
        <v>1</v>
      </c>
      <c r="D44">
        <f>COUNTIFS($A$2:A44, A44, $B$2:B44, B44, $C$2:C44, C44) - 1</f>
        <v>0</v>
      </c>
      <c r="E44" t="str" cm="1">
        <f t="array" ref="E44">_xlfn.CONCAT(IF(A44="completion", "Completion", IF(A44="cassette", "Cassette", IF(A44="gemheart", "Crystal Heart", IF(A44="strawberry", _xlfn.CONCAT("Strawberry ", D44+1), "")))), " (", _xlfn.XLOOKUP(1, (regions!$A$2:$A$27=B44)*(regions!$B$2:$B$27=C44), regions!$C$2:$C$27, "", 0, 1), ")")</f>
        <v>Crystal Heart (Chapter 1: Forsaken City B-Side)</v>
      </c>
      <c r="F44" t="str">
        <f t="shared" si="0"/>
        <v>Crystal Heart (Chapter 1: Forsaken City B-Side)</v>
      </c>
    </row>
    <row r="45" spans="1:6" x14ac:dyDescent="0.3">
      <c r="A45" t="s">
        <v>5</v>
      </c>
      <c r="B45">
        <v>2</v>
      </c>
      <c r="C45">
        <v>1</v>
      </c>
      <c r="D45">
        <f>COUNTIFS($A$2:A45, A45, $B$2:B45, B45, $C$2:C45, C45) - 1</f>
        <v>0</v>
      </c>
      <c r="E45" t="str" cm="1">
        <f t="array" ref="E45">_xlfn.CONCAT(IF(A45="completion", "Completion", IF(A45="cassette", "Cassette", IF(A45="gemheart", "Crystal Heart", IF(A45="strawberry", _xlfn.CONCAT("Strawberry ", D45+1), "")))), " (", _xlfn.XLOOKUP(1, (regions!$A$2:$A$27=B45)*(regions!$B$2:$B$27=C45), regions!$C$2:$C$27, "", 0, 1), ")")</f>
        <v>Crystal Heart (Chapter 2: Old Site B-Side)</v>
      </c>
      <c r="F45" t="str">
        <f t="shared" si="0"/>
        <v>Crystal Heart (Chapter 2: Old Site B-Side)</v>
      </c>
    </row>
    <row r="46" spans="1:6" x14ac:dyDescent="0.3">
      <c r="A46" t="s">
        <v>5</v>
      </c>
      <c r="B46">
        <v>3</v>
      </c>
      <c r="C46">
        <v>1</v>
      </c>
      <c r="D46">
        <f>COUNTIFS($A$2:A46, A46, $B$2:B46, B46, $C$2:C46, C46) - 1</f>
        <v>0</v>
      </c>
      <c r="E46" t="str" cm="1">
        <f t="array" ref="E46">_xlfn.CONCAT(IF(A46="completion", "Completion", IF(A46="cassette", "Cassette", IF(A46="gemheart", "Crystal Heart", IF(A46="strawberry", _xlfn.CONCAT("Strawberry ", D46+1), "")))), " (", _xlfn.XLOOKUP(1, (regions!$A$2:$A$27=B46)*(regions!$B$2:$B$27=C46), regions!$C$2:$C$27, "", 0, 1), ")")</f>
        <v>Crystal Heart (Chapter 3: Celestial Resort B-Side)</v>
      </c>
      <c r="F46" t="str">
        <f t="shared" si="0"/>
        <v>Crystal Heart (Chapter 3: Celestial Resort B-Side)</v>
      </c>
    </row>
    <row r="47" spans="1:6" x14ac:dyDescent="0.3">
      <c r="A47" t="s">
        <v>5</v>
      </c>
      <c r="B47">
        <v>4</v>
      </c>
      <c r="C47">
        <v>1</v>
      </c>
      <c r="D47">
        <f>COUNTIFS($A$2:A47, A47, $B$2:B47, B47, $C$2:C47, C47) - 1</f>
        <v>0</v>
      </c>
      <c r="E47" t="str" cm="1">
        <f t="array" ref="E47">_xlfn.CONCAT(IF(A47="completion", "Completion", IF(A47="cassette", "Cassette", IF(A47="gemheart", "Crystal Heart", IF(A47="strawberry", _xlfn.CONCAT("Strawberry ", D47+1), "")))), " (", _xlfn.XLOOKUP(1, (regions!$A$2:$A$27=B47)*(regions!$B$2:$B$27=C47), regions!$C$2:$C$27, "", 0, 1), ")")</f>
        <v>Crystal Heart (Chapter 4: Golden Ridge B-Side)</v>
      </c>
      <c r="F47" t="str">
        <f t="shared" si="0"/>
        <v>Crystal Heart (Chapter 4: Golden Ridge B-Side)</v>
      </c>
    </row>
    <row r="48" spans="1:6" x14ac:dyDescent="0.3">
      <c r="A48" t="s">
        <v>5</v>
      </c>
      <c r="B48">
        <v>5</v>
      </c>
      <c r="C48">
        <v>1</v>
      </c>
      <c r="D48">
        <f>COUNTIFS($A$2:A48, A48, $B$2:B48, B48, $C$2:C48, C48) - 1</f>
        <v>0</v>
      </c>
      <c r="E48" t="str" cm="1">
        <f t="array" ref="E48">_xlfn.CONCAT(IF(A48="completion", "Completion", IF(A48="cassette", "Cassette", IF(A48="gemheart", "Crystal Heart", IF(A48="strawberry", _xlfn.CONCAT("Strawberry ", D48+1), "")))), " (", _xlfn.XLOOKUP(1, (regions!$A$2:$A$27=B48)*(regions!$B$2:$B$27=C48), regions!$C$2:$C$27, "", 0, 1), ")")</f>
        <v>Crystal Heart (Chapter 5: Mirror Temple B-Side)</v>
      </c>
      <c r="F48" t="str">
        <f t="shared" si="0"/>
        <v>Crystal Heart (Chapter 5: Mirror Temple B-Side)</v>
      </c>
    </row>
    <row r="49" spans="1:6" x14ac:dyDescent="0.3">
      <c r="A49" t="s">
        <v>5</v>
      </c>
      <c r="B49">
        <v>6</v>
      </c>
      <c r="C49">
        <v>1</v>
      </c>
      <c r="D49">
        <f>COUNTIFS($A$2:A49, A49, $B$2:B49, B49, $C$2:C49, C49) - 1</f>
        <v>0</v>
      </c>
      <c r="E49" t="str" cm="1">
        <f t="array" ref="E49">_xlfn.CONCAT(IF(A49="completion", "Completion", IF(A49="cassette", "Cassette", IF(A49="gemheart", "Crystal Heart", IF(A49="strawberry", _xlfn.CONCAT("Strawberry ", D49+1), "")))), " (", _xlfn.XLOOKUP(1, (regions!$A$2:$A$27=B49)*(regions!$B$2:$B$27=C49), regions!$C$2:$C$27, "", 0, 1), ")")</f>
        <v>Crystal Heart (Chapter 6: Reflection B-Side)</v>
      </c>
      <c r="F49" t="str">
        <f t="shared" si="0"/>
        <v>Crystal Heart (Chapter 6: Reflection B-Side)</v>
      </c>
    </row>
    <row r="50" spans="1:6" x14ac:dyDescent="0.3">
      <c r="A50" t="s">
        <v>5</v>
      </c>
      <c r="B50">
        <v>7</v>
      </c>
      <c r="C50">
        <v>1</v>
      </c>
      <c r="D50">
        <f>COUNTIFS($A$2:A50, A50, $B$2:B50, B50, $C$2:C50, C50) - 1</f>
        <v>0</v>
      </c>
      <c r="E50" t="str" cm="1">
        <f t="array" ref="E50">_xlfn.CONCAT(IF(A50="completion", "Completion", IF(A50="cassette", "Cassette", IF(A50="gemheart", "Crystal Heart", IF(A50="strawberry", _xlfn.CONCAT("Strawberry ", D50+1), "")))), " (", _xlfn.XLOOKUP(1, (regions!$A$2:$A$27=B50)*(regions!$B$2:$B$27=C50), regions!$C$2:$C$27, "", 0, 1), ")")</f>
        <v>Crystal Heart (Chapter 7: The Summit B-Side)</v>
      </c>
      <c r="F50" t="str">
        <f t="shared" si="0"/>
        <v>Crystal Heart (Chapter 7: The Summit B-Side)</v>
      </c>
    </row>
    <row r="51" spans="1:6" x14ac:dyDescent="0.3">
      <c r="A51" t="s">
        <v>5</v>
      </c>
      <c r="B51">
        <v>9</v>
      </c>
      <c r="C51">
        <v>1</v>
      </c>
      <c r="D51">
        <f>COUNTIFS($A$2:A51, A51, $B$2:B51, B51, $C$2:C51, C51) - 1</f>
        <v>0</v>
      </c>
      <c r="E51" t="str" cm="1">
        <f t="array" ref="E51">_xlfn.CONCAT(IF(A51="completion", "Completion", IF(A51="cassette", "Cassette", IF(A51="gemheart", "Crystal Heart", IF(A51="strawberry", _xlfn.CONCAT("Strawberry ", D51+1), "")))), " (", _xlfn.XLOOKUP(1, (regions!$A$2:$A$27=B51)*(regions!$B$2:$B$27=C51), regions!$C$2:$C$27, "", 0, 1), ")")</f>
        <v>Crystal Heart (Chapter 8: Core B-Side)</v>
      </c>
      <c r="F51" t="str">
        <f t="shared" si="0"/>
        <v>Crystal Heart (Chapter 8: Core B-Side)</v>
      </c>
    </row>
    <row r="52" spans="1:6" x14ac:dyDescent="0.3">
      <c r="A52" t="s">
        <v>5</v>
      </c>
      <c r="B52">
        <v>1</v>
      </c>
      <c r="C52">
        <v>2</v>
      </c>
      <c r="D52">
        <f>COUNTIFS($A$2:A52, A52, $B$2:B52, B52, $C$2:C52, C52) - 1</f>
        <v>0</v>
      </c>
      <c r="E52" t="str" cm="1">
        <f t="array" ref="E52">_xlfn.CONCAT(IF(A52="completion", "Completion", IF(A52="cassette", "Cassette", IF(A52="gemheart", "Crystal Heart", IF(A52="strawberry", _xlfn.CONCAT("Strawberry ", D52+1), "")))), " (", _xlfn.XLOOKUP(1, (regions!$A$2:$A$27=B52)*(regions!$B$2:$B$27=C52), regions!$C$2:$C$27, "", 0, 1), ")")</f>
        <v>Crystal Heart (Chapter 1: Forsaken City C-Side)</v>
      </c>
      <c r="F52" t="str">
        <f t="shared" si="0"/>
        <v>Crystal Heart (Chapter 1: Forsaken City C-Side)</v>
      </c>
    </row>
    <row r="53" spans="1:6" x14ac:dyDescent="0.3">
      <c r="A53" t="s">
        <v>5</v>
      </c>
      <c r="B53">
        <v>2</v>
      </c>
      <c r="C53">
        <v>2</v>
      </c>
      <c r="D53">
        <f>COUNTIFS($A$2:A53, A53, $B$2:B53, B53, $C$2:C53, C53) - 1</f>
        <v>0</v>
      </c>
      <c r="E53" t="str" cm="1">
        <f t="array" ref="E53">_xlfn.CONCAT(IF(A53="completion", "Completion", IF(A53="cassette", "Cassette", IF(A53="gemheart", "Crystal Heart", IF(A53="strawberry", _xlfn.CONCAT("Strawberry ", D53+1), "")))), " (", _xlfn.XLOOKUP(1, (regions!$A$2:$A$27=B53)*(regions!$B$2:$B$27=C53), regions!$C$2:$C$27, "", 0, 1), ")")</f>
        <v>Crystal Heart (Chapter 2: Old Site C-Side)</v>
      </c>
      <c r="F53" t="str">
        <f t="shared" si="0"/>
        <v>Crystal Heart (Chapter 2: Old Site C-Side)</v>
      </c>
    </row>
    <row r="54" spans="1:6" x14ac:dyDescent="0.3">
      <c r="A54" t="s">
        <v>5</v>
      </c>
      <c r="B54">
        <v>3</v>
      </c>
      <c r="C54">
        <v>2</v>
      </c>
      <c r="D54">
        <f>COUNTIFS($A$2:A54, A54, $B$2:B54, B54, $C$2:C54, C54) - 1</f>
        <v>0</v>
      </c>
      <c r="E54" t="str" cm="1">
        <f t="array" ref="E54">_xlfn.CONCAT(IF(A54="completion", "Completion", IF(A54="cassette", "Cassette", IF(A54="gemheart", "Crystal Heart", IF(A54="strawberry", _xlfn.CONCAT("Strawberry ", D54+1), "")))), " (", _xlfn.XLOOKUP(1, (regions!$A$2:$A$27=B54)*(regions!$B$2:$B$27=C54), regions!$C$2:$C$27, "", 0, 1), ")")</f>
        <v>Crystal Heart (Chapter 3: Celestial Resort C-Side)</v>
      </c>
      <c r="F54" t="str">
        <f t="shared" si="0"/>
        <v>Crystal Heart (Chapter 3: Celestial Resort C-Side)</v>
      </c>
    </row>
    <row r="55" spans="1:6" x14ac:dyDescent="0.3">
      <c r="A55" t="s">
        <v>5</v>
      </c>
      <c r="B55">
        <v>4</v>
      </c>
      <c r="C55">
        <v>2</v>
      </c>
      <c r="D55">
        <f>COUNTIFS($A$2:A55, A55, $B$2:B55, B55, $C$2:C55, C55) - 1</f>
        <v>0</v>
      </c>
      <c r="E55" t="str" cm="1">
        <f t="array" ref="E55">_xlfn.CONCAT(IF(A55="completion", "Completion", IF(A55="cassette", "Cassette", IF(A55="gemheart", "Crystal Heart", IF(A55="strawberry", _xlfn.CONCAT("Strawberry ", D55+1), "")))), " (", _xlfn.XLOOKUP(1, (regions!$A$2:$A$27=B55)*(regions!$B$2:$B$27=C55), regions!$C$2:$C$27, "", 0, 1), ")")</f>
        <v>Crystal Heart (Chapter 4: Golden Ridge C-Side)</v>
      </c>
      <c r="F55" t="str">
        <f t="shared" si="0"/>
        <v>Crystal Heart (Chapter 4: Golden Ridge C-Side)</v>
      </c>
    </row>
    <row r="56" spans="1:6" x14ac:dyDescent="0.3">
      <c r="A56" t="s">
        <v>5</v>
      </c>
      <c r="B56">
        <v>5</v>
      </c>
      <c r="C56">
        <v>2</v>
      </c>
      <c r="D56">
        <f>COUNTIFS($A$2:A56, A56, $B$2:B56, B56, $C$2:C56, C56) - 1</f>
        <v>0</v>
      </c>
      <c r="E56" t="str" cm="1">
        <f t="array" ref="E56">_xlfn.CONCAT(IF(A56="completion", "Completion", IF(A56="cassette", "Cassette", IF(A56="gemheart", "Crystal Heart", IF(A56="strawberry", _xlfn.CONCAT("Strawberry ", D56+1), "")))), " (", _xlfn.XLOOKUP(1, (regions!$A$2:$A$27=B56)*(regions!$B$2:$B$27=C56), regions!$C$2:$C$27, "", 0, 1), ")")</f>
        <v>Crystal Heart (Chapter 5: Mirror Temple C-Side)</v>
      </c>
      <c r="F56" t="str">
        <f t="shared" si="0"/>
        <v>Crystal Heart (Chapter 5: Mirror Temple C-Side)</v>
      </c>
    </row>
    <row r="57" spans="1:6" x14ac:dyDescent="0.3">
      <c r="A57" t="s">
        <v>5</v>
      </c>
      <c r="B57">
        <v>6</v>
      </c>
      <c r="C57">
        <v>2</v>
      </c>
      <c r="D57">
        <f>COUNTIFS($A$2:A57, A57, $B$2:B57, B57, $C$2:C57, C57) - 1</f>
        <v>0</v>
      </c>
      <c r="E57" t="str" cm="1">
        <f t="array" ref="E57">_xlfn.CONCAT(IF(A57="completion", "Completion", IF(A57="cassette", "Cassette", IF(A57="gemheart", "Crystal Heart", IF(A57="strawberry", _xlfn.CONCAT("Strawberry ", D57+1), "")))), " (", _xlfn.XLOOKUP(1, (regions!$A$2:$A$27=B57)*(regions!$B$2:$B$27=C57), regions!$C$2:$C$27, "", 0, 1), ")")</f>
        <v>Crystal Heart (Chapter 6: Reflection C-Side)</v>
      </c>
      <c r="F57" t="str">
        <f t="shared" si="0"/>
        <v>Crystal Heart (Chapter 6: Reflection C-Side)</v>
      </c>
    </row>
    <row r="58" spans="1:6" x14ac:dyDescent="0.3">
      <c r="A58" t="s">
        <v>5</v>
      </c>
      <c r="B58">
        <v>7</v>
      </c>
      <c r="C58">
        <v>2</v>
      </c>
      <c r="D58">
        <f>COUNTIFS($A$2:A58, A58, $B$2:B58, B58, $C$2:C58, C58) - 1</f>
        <v>0</v>
      </c>
      <c r="E58" t="str" cm="1">
        <f t="array" ref="E58">_xlfn.CONCAT(IF(A58="completion", "Completion", IF(A58="cassette", "Cassette", IF(A58="gemheart", "Crystal Heart", IF(A58="strawberry", _xlfn.CONCAT("Strawberry ", D58+1), "")))), " (", _xlfn.XLOOKUP(1, (regions!$A$2:$A$27=B58)*(regions!$B$2:$B$27=C58), regions!$C$2:$C$27, "", 0, 1), ")")</f>
        <v>Crystal Heart (Chapter 7: The Summit C-Side)</v>
      </c>
      <c r="F58" t="str">
        <f t="shared" si="0"/>
        <v>Crystal Heart (Chapter 7: The Summit C-Side)</v>
      </c>
    </row>
    <row r="59" spans="1:6" x14ac:dyDescent="0.3">
      <c r="A59" t="s">
        <v>5</v>
      </c>
      <c r="B59">
        <v>9</v>
      </c>
      <c r="C59">
        <v>2</v>
      </c>
      <c r="D59">
        <f>COUNTIFS($A$2:A59, A59, $B$2:B59, B59, $C$2:C59, C59) - 1</f>
        <v>0</v>
      </c>
      <c r="E59" t="str" cm="1">
        <f t="array" ref="E59">_xlfn.CONCAT(IF(A59="completion", "Completion", IF(A59="cassette", "Cassette", IF(A59="gemheart", "Crystal Heart", IF(A59="strawberry", _xlfn.CONCAT("Strawberry ", D59+1), "")))), " (", _xlfn.XLOOKUP(1, (regions!$A$2:$A$27=B59)*(regions!$B$2:$B$27=C59), regions!$C$2:$C$27, "", 0, 1), ")")</f>
        <v>Crystal Heart (Chapter 8: Core C-Side)</v>
      </c>
      <c r="F59" t="str">
        <f t="shared" si="0"/>
        <v>Crystal Heart (Chapter 8: Core C-Side)</v>
      </c>
    </row>
    <row r="60" spans="1:6" x14ac:dyDescent="0.3">
      <c r="A60" t="s">
        <v>6</v>
      </c>
      <c r="B60">
        <v>1</v>
      </c>
      <c r="C60">
        <v>0</v>
      </c>
      <c r="D60">
        <f>COUNTIFS($A$2:A60, A60, $B$2:B60, B60, $C$2:C60, C60) - 1</f>
        <v>0</v>
      </c>
      <c r="E60" t="str" cm="1">
        <f t="array" ref="E60">_xlfn.CONCAT(IF(A60="completion", "Completion", IF(A60="cassette", "Cassette", IF(A60="gemheart", "Crystal Heart", IF(A60="strawberry", _xlfn.CONCAT("Strawberry ", D60+1), "")))), " (", _xlfn.XLOOKUP(1, (regions!$A$2:$A$27=B60)*(regions!$B$2:$B$27=C60), regions!$C$2:$C$27, "", 0, 1), ")")</f>
        <v>Strawberry 1 (Chapter 1: Forsaken City A-Side)</v>
      </c>
      <c r="F60" t="str">
        <f t="shared" si="0"/>
        <v>Strawberry</v>
      </c>
    </row>
    <row r="61" spans="1:6" x14ac:dyDescent="0.3">
      <c r="A61" t="s">
        <v>6</v>
      </c>
      <c r="B61">
        <v>1</v>
      </c>
      <c r="C61">
        <v>0</v>
      </c>
      <c r="D61">
        <f>COUNTIFS($A$2:A61, A61, $B$2:B61, B61, $C$2:C61, C61) - 1</f>
        <v>1</v>
      </c>
      <c r="E61" t="str" cm="1">
        <f t="array" ref="E61">_xlfn.CONCAT(IF(A61="completion", "Completion", IF(A61="cassette", "Cassette", IF(A61="gemheart", "Crystal Heart", IF(A61="strawberry", _xlfn.CONCAT("Strawberry ", D61+1), "")))), " (", _xlfn.XLOOKUP(1, (regions!$A$2:$A$27=B61)*(regions!$B$2:$B$27=C61), regions!$C$2:$C$27, "", 0, 1), ")")</f>
        <v>Strawberry 2 (Chapter 1: Forsaken City A-Side)</v>
      </c>
      <c r="F61" t="str">
        <f t="shared" si="0"/>
        <v>Strawberry</v>
      </c>
    </row>
    <row r="62" spans="1:6" x14ac:dyDescent="0.3">
      <c r="A62" t="s">
        <v>6</v>
      </c>
      <c r="B62">
        <v>1</v>
      </c>
      <c r="C62">
        <v>0</v>
      </c>
      <c r="D62">
        <f>COUNTIFS($A$2:A62, A62, $B$2:B62, B62, $C$2:C62, C62) - 1</f>
        <v>2</v>
      </c>
      <c r="E62" t="str" cm="1">
        <f t="array" ref="E62">_xlfn.CONCAT(IF(A62="completion", "Completion", IF(A62="cassette", "Cassette", IF(A62="gemheart", "Crystal Heart", IF(A62="strawberry", _xlfn.CONCAT("Strawberry ", D62+1), "")))), " (", _xlfn.XLOOKUP(1, (regions!$A$2:$A$27=B62)*(regions!$B$2:$B$27=C62), regions!$C$2:$C$27, "", 0, 1), ")")</f>
        <v>Strawberry 3 (Chapter 1: Forsaken City A-Side)</v>
      </c>
      <c r="F62" t="str">
        <f t="shared" si="0"/>
        <v>Strawberry</v>
      </c>
    </row>
    <row r="63" spans="1:6" x14ac:dyDescent="0.3">
      <c r="A63" t="s">
        <v>6</v>
      </c>
      <c r="B63">
        <v>1</v>
      </c>
      <c r="C63">
        <v>0</v>
      </c>
      <c r="D63">
        <f>COUNTIFS($A$2:A63, A63, $B$2:B63, B63, $C$2:C63, C63) - 1</f>
        <v>3</v>
      </c>
      <c r="E63" t="str" cm="1">
        <f t="array" ref="E63">_xlfn.CONCAT(IF(A63="completion", "Completion", IF(A63="cassette", "Cassette", IF(A63="gemheart", "Crystal Heart", IF(A63="strawberry", _xlfn.CONCAT("Strawberry ", D63+1), "")))), " (", _xlfn.XLOOKUP(1, (regions!$A$2:$A$27=B63)*(regions!$B$2:$B$27=C63), regions!$C$2:$C$27, "", 0, 1), ")")</f>
        <v>Strawberry 4 (Chapter 1: Forsaken City A-Side)</v>
      </c>
      <c r="F63" t="str">
        <f t="shared" si="0"/>
        <v>Strawberry</v>
      </c>
    </row>
    <row r="64" spans="1:6" x14ac:dyDescent="0.3">
      <c r="A64" t="s">
        <v>6</v>
      </c>
      <c r="B64">
        <v>1</v>
      </c>
      <c r="C64">
        <v>0</v>
      </c>
      <c r="D64">
        <f>COUNTIFS($A$2:A64, A64, $B$2:B64, B64, $C$2:C64, C64) - 1</f>
        <v>4</v>
      </c>
      <c r="E64" t="str" cm="1">
        <f t="array" ref="E64">_xlfn.CONCAT(IF(A64="completion", "Completion", IF(A64="cassette", "Cassette", IF(A64="gemheart", "Crystal Heart", IF(A64="strawberry", _xlfn.CONCAT("Strawberry ", D64+1), "")))), " (", _xlfn.XLOOKUP(1, (regions!$A$2:$A$27=B64)*(regions!$B$2:$B$27=C64), regions!$C$2:$C$27, "", 0, 1), ")")</f>
        <v>Strawberry 5 (Chapter 1: Forsaken City A-Side)</v>
      </c>
      <c r="F64" t="str">
        <f t="shared" si="0"/>
        <v>Strawberry</v>
      </c>
    </row>
    <row r="65" spans="1:6" x14ac:dyDescent="0.3">
      <c r="A65" t="s">
        <v>6</v>
      </c>
      <c r="B65">
        <v>1</v>
      </c>
      <c r="C65">
        <v>0</v>
      </c>
      <c r="D65">
        <f>COUNTIFS($A$2:A65, A65, $B$2:B65, B65, $C$2:C65, C65) - 1</f>
        <v>5</v>
      </c>
      <c r="E65" t="str" cm="1">
        <f t="array" ref="E65">_xlfn.CONCAT(IF(A65="completion", "Completion", IF(A65="cassette", "Cassette", IF(A65="gemheart", "Crystal Heart", IF(A65="strawberry", _xlfn.CONCAT("Strawberry ", D65+1), "")))), " (", _xlfn.XLOOKUP(1, (regions!$A$2:$A$27=B65)*(regions!$B$2:$B$27=C65), regions!$C$2:$C$27, "", 0, 1), ")")</f>
        <v>Strawberry 6 (Chapter 1: Forsaken City A-Side)</v>
      </c>
      <c r="F65" t="str">
        <f t="shared" si="0"/>
        <v>Strawberry</v>
      </c>
    </row>
    <row r="66" spans="1:6" x14ac:dyDescent="0.3">
      <c r="A66" t="s">
        <v>6</v>
      </c>
      <c r="B66">
        <v>1</v>
      </c>
      <c r="C66">
        <v>0</v>
      </c>
      <c r="D66">
        <f>COUNTIFS($A$2:A66, A66, $B$2:B66, B66, $C$2:C66, C66) - 1</f>
        <v>6</v>
      </c>
      <c r="E66" t="str" cm="1">
        <f t="array" ref="E66">_xlfn.CONCAT(IF(A66="completion", "Completion", IF(A66="cassette", "Cassette", IF(A66="gemheart", "Crystal Heart", IF(A66="strawberry", _xlfn.CONCAT("Strawberry ", D66+1), "")))), " (", _xlfn.XLOOKUP(1, (regions!$A$2:$A$27=B66)*(regions!$B$2:$B$27=C66), regions!$C$2:$C$27, "", 0, 1), ")")</f>
        <v>Strawberry 7 (Chapter 1: Forsaken City A-Side)</v>
      </c>
      <c r="F66" t="str">
        <f t="shared" ref="F66:F129" si="1">IF(A66="strawberry", "Strawberry", E66)</f>
        <v>Strawberry</v>
      </c>
    </row>
    <row r="67" spans="1:6" x14ac:dyDescent="0.3">
      <c r="A67" t="s">
        <v>6</v>
      </c>
      <c r="B67">
        <v>1</v>
      </c>
      <c r="C67">
        <v>0</v>
      </c>
      <c r="D67">
        <f>COUNTIFS($A$2:A67, A67, $B$2:B67, B67, $C$2:C67, C67) - 1</f>
        <v>7</v>
      </c>
      <c r="E67" t="str" cm="1">
        <f t="array" ref="E67">_xlfn.CONCAT(IF(A67="completion", "Completion", IF(A67="cassette", "Cassette", IF(A67="gemheart", "Crystal Heart", IF(A67="strawberry", _xlfn.CONCAT("Strawberry ", D67+1), "")))), " (", _xlfn.XLOOKUP(1, (regions!$A$2:$A$27=B67)*(regions!$B$2:$B$27=C67), regions!$C$2:$C$27, "", 0, 1), ")")</f>
        <v>Strawberry 8 (Chapter 1: Forsaken City A-Side)</v>
      </c>
      <c r="F67" t="str">
        <f t="shared" si="1"/>
        <v>Strawberry</v>
      </c>
    </row>
    <row r="68" spans="1:6" x14ac:dyDescent="0.3">
      <c r="A68" t="s">
        <v>6</v>
      </c>
      <c r="B68">
        <v>1</v>
      </c>
      <c r="C68">
        <v>0</v>
      </c>
      <c r="D68">
        <f>COUNTIFS($A$2:A68, A68, $B$2:B68, B68, $C$2:C68, C68) - 1</f>
        <v>8</v>
      </c>
      <c r="E68" t="str" cm="1">
        <f t="array" ref="E68">_xlfn.CONCAT(IF(A68="completion", "Completion", IF(A68="cassette", "Cassette", IF(A68="gemheart", "Crystal Heart", IF(A68="strawberry", _xlfn.CONCAT("Strawberry ", D68+1), "")))), " (", _xlfn.XLOOKUP(1, (regions!$A$2:$A$27=B68)*(regions!$B$2:$B$27=C68), regions!$C$2:$C$27, "", 0, 1), ")")</f>
        <v>Strawberry 9 (Chapter 1: Forsaken City A-Side)</v>
      </c>
      <c r="F68" t="str">
        <f t="shared" si="1"/>
        <v>Strawberry</v>
      </c>
    </row>
    <row r="69" spans="1:6" x14ac:dyDescent="0.3">
      <c r="A69" t="s">
        <v>6</v>
      </c>
      <c r="B69">
        <v>1</v>
      </c>
      <c r="C69">
        <v>0</v>
      </c>
      <c r="D69">
        <f>COUNTIFS($A$2:A69, A69, $B$2:B69, B69, $C$2:C69, C69) - 1</f>
        <v>9</v>
      </c>
      <c r="E69" t="str" cm="1">
        <f t="array" ref="E69">_xlfn.CONCAT(IF(A69="completion", "Completion", IF(A69="cassette", "Cassette", IF(A69="gemheart", "Crystal Heart", IF(A69="strawberry", _xlfn.CONCAT("Strawberry ", D69+1), "")))), " (", _xlfn.XLOOKUP(1, (regions!$A$2:$A$27=B69)*(regions!$B$2:$B$27=C69), regions!$C$2:$C$27, "", 0, 1), ")")</f>
        <v>Strawberry 10 (Chapter 1: Forsaken City A-Side)</v>
      </c>
      <c r="F69" t="str">
        <f t="shared" si="1"/>
        <v>Strawberry</v>
      </c>
    </row>
    <row r="70" spans="1:6" x14ac:dyDescent="0.3">
      <c r="A70" t="s">
        <v>6</v>
      </c>
      <c r="B70">
        <v>1</v>
      </c>
      <c r="C70">
        <v>0</v>
      </c>
      <c r="D70">
        <f>COUNTIFS($A$2:A70, A70, $B$2:B70, B70, $C$2:C70, C70) - 1</f>
        <v>10</v>
      </c>
      <c r="E70" t="str" cm="1">
        <f t="array" ref="E70">_xlfn.CONCAT(IF(A70="completion", "Completion", IF(A70="cassette", "Cassette", IF(A70="gemheart", "Crystal Heart", IF(A70="strawberry", _xlfn.CONCAT("Strawberry ", D70+1), "")))), " (", _xlfn.XLOOKUP(1, (regions!$A$2:$A$27=B70)*(regions!$B$2:$B$27=C70), regions!$C$2:$C$27, "", 0, 1), ")")</f>
        <v>Strawberry 11 (Chapter 1: Forsaken City A-Side)</v>
      </c>
      <c r="F70" t="str">
        <f t="shared" si="1"/>
        <v>Strawberry</v>
      </c>
    </row>
    <row r="71" spans="1:6" x14ac:dyDescent="0.3">
      <c r="A71" t="s">
        <v>6</v>
      </c>
      <c r="B71">
        <v>1</v>
      </c>
      <c r="C71">
        <v>0</v>
      </c>
      <c r="D71">
        <f>COUNTIFS($A$2:A71, A71, $B$2:B71, B71, $C$2:C71, C71) - 1</f>
        <v>11</v>
      </c>
      <c r="E71" t="str" cm="1">
        <f t="array" ref="E71">_xlfn.CONCAT(IF(A71="completion", "Completion", IF(A71="cassette", "Cassette", IF(A71="gemheart", "Crystal Heart", IF(A71="strawberry", _xlfn.CONCAT("Strawberry ", D71+1), "")))), " (", _xlfn.XLOOKUP(1, (regions!$A$2:$A$27=B71)*(regions!$B$2:$B$27=C71), regions!$C$2:$C$27, "", 0, 1), ")")</f>
        <v>Strawberry 12 (Chapter 1: Forsaken City A-Side)</v>
      </c>
      <c r="F71" t="str">
        <f t="shared" si="1"/>
        <v>Strawberry</v>
      </c>
    </row>
    <row r="72" spans="1:6" x14ac:dyDescent="0.3">
      <c r="A72" t="s">
        <v>6</v>
      </c>
      <c r="B72">
        <v>1</v>
      </c>
      <c r="C72">
        <v>0</v>
      </c>
      <c r="D72">
        <f>COUNTIFS($A$2:A72, A72, $B$2:B72, B72, $C$2:C72, C72) - 1</f>
        <v>12</v>
      </c>
      <c r="E72" t="str" cm="1">
        <f t="array" ref="E72">_xlfn.CONCAT(IF(A72="completion", "Completion", IF(A72="cassette", "Cassette", IF(A72="gemheart", "Crystal Heart", IF(A72="strawberry", _xlfn.CONCAT("Strawberry ", D72+1), "")))), " (", _xlfn.XLOOKUP(1, (regions!$A$2:$A$27=B72)*(regions!$B$2:$B$27=C72), regions!$C$2:$C$27, "", 0, 1), ")")</f>
        <v>Strawberry 13 (Chapter 1: Forsaken City A-Side)</v>
      </c>
      <c r="F72" t="str">
        <f t="shared" si="1"/>
        <v>Strawberry</v>
      </c>
    </row>
    <row r="73" spans="1:6" x14ac:dyDescent="0.3">
      <c r="A73" t="s">
        <v>6</v>
      </c>
      <c r="B73">
        <v>1</v>
      </c>
      <c r="C73">
        <v>0</v>
      </c>
      <c r="D73">
        <f>COUNTIFS($A$2:A73, A73, $B$2:B73, B73, $C$2:C73, C73) - 1</f>
        <v>13</v>
      </c>
      <c r="E73" t="str" cm="1">
        <f t="array" ref="E73">_xlfn.CONCAT(IF(A73="completion", "Completion", IF(A73="cassette", "Cassette", IF(A73="gemheart", "Crystal Heart", IF(A73="strawberry", _xlfn.CONCAT("Strawberry ", D73+1), "")))), " (", _xlfn.XLOOKUP(1, (regions!$A$2:$A$27=B73)*(regions!$B$2:$B$27=C73), regions!$C$2:$C$27, "", 0, 1), ")")</f>
        <v>Strawberry 14 (Chapter 1: Forsaken City A-Side)</v>
      </c>
      <c r="F73" t="str">
        <f t="shared" si="1"/>
        <v>Strawberry</v>
      </c>
    </row>
    <row r="74" spans="1:6" x14ac:dyDescent="0.3">
      <c r="A74" t="s">
        <v>6</v>
      </c>
      <c r="B74">
        <v>1</v>
      </c>
      <c r="C74">
        <v>0</v>
      </c>
      <c r="D74">
        <f>COUNTIFS($A$2:A74, A74, $B$2:B74, B74, $C$2:C74, C74) - 1</f>
        <v>14</v>
      </c>
      <c r="E74" t="str" cm="1">
        <f t="array" ref="E74">_xlfn.CONCAT(IF(A74="completion", "Completion", IF(A74="cassette", "Cassette", IF(A74="gemheart", "Crystal Heart", IF(A74="strawberry", _xlfn.CONCAT("Strawberry ", D74+1), "")))), " (", _xlfn.XLOOKUP(1, (regions!$A$2:$A$27=B74)*(regions!$B$2:$B$27=C74), regions!$C$2:$C$27, "", 0, 1), ")")</f>
        <v>Strawberry 15 (Chapter 1: Forsaken City A-Side)</v>
      </c>
      <c r="F74" t="str">
        <f t="shared" si="1"/>
        <v>Strawberry</v>
      </c>
    </row>
    <row r="75" spans="1:6" x14ac:dyDescent="0.3">
      <c r="A75" t="s">
        <v>6</v>
      </c>
      <c r="B75">
        <v>1</v>
      </c>
      <c r="C75">
        <v>0</v>
      </c>
      <c r="D75">
        <f>COUNTIFS($A$2:A75, A75, $B$2:B75, B75, $C$2:C75, C75) - 1</f>
        <v>15</v>
      </c>
      <c r="E75" t="str" cm="1">
        <f t="array" ref="E75">_xlfn.CONCAT(IF(A75="completion", "Completion", IF(A75="cassette", "Cassette", IF(A75="gemheart", "Crystal Heart", IF(A75="strawberry", _xlfn.CONCAT("Strawberry ", D75+1), "")))), " (", _xlfn.XLOOKUP(1, (regions!$A$2:$A$27=B75)*(regions!$B$2:$B$27=C75), regions!$C$2:$C$27, "", 0, 1), ")")</f>
        <v>Strawberry 16 (Chapter 1: Forsaken City A-Side)</v>
      </c>
      <c r="F75" t="str">
        <f t="shared" si="1"/>
        <v>Strawberry</v>
      </c>
    </row>
    <row r="76" spans="1:6" x14ac:dyDescent="0.3">
      <c r="A76" t="s">
        <v>6</v>
      </c>
      <c r="B76">
        <v>1</v>
      </c>
      <c r="C76">
        <v>0</v>
      </c>
      <c r="D76">
        <f>COUNTIFS($A$2:A76, A76, $B$2:B76, B76, $C$2:C76, C76) - 1</f>
        <v>16</v>
      </c>
      <c r="E76" t="str" cm="1">
        <f t="array" ref="E76">_xlfn.CONCAT(IF(A76="completion", "Completion", IF(A76="cassette", "Cassette", IF(A76="gemheart", "Crystal Heart", IF(A76="strawberry", _xlfn.CONCAT("Strawberry ", D76+1), "")))), " (", _xlfn.XLOOKUP(1, (regions!$A$2:$A$27=B76)*(regions!$B$2:$B$27=C76), regions!$C$2:$C$27, "", 0, 1), ")")</f>
        <v>Strawberry 17 (Chapter 1: Forsaken City A-Side)</v>
      </c>
      <c r="F76" t="str">
        <f t="shared" si="1"/>
        <v>Strawberry</v>
      </c>
    </row>
    <row r="77" spans="1:6" x14ac:dyDescent="0.3">
      <c r="A77" t="s">
        <v>6</v>
      </c>
      <c r="B77">
        <v>1</v>
      </c>
      <c r="C77">
        <v>0</v>
      </c>
      <c r="D77">
        <f>COUNTIFS($A$2:A77, A77, $B$2:B77, B77, $C$2:C77, C77) - 1</f>
        <v>17</v>
      </c>
      <c r="E77" t="str" cm="1">
        <f t="array" ref="E77">_xlfn.CONCAT(IF(A77="completion", "Completion", IF(A77="cassette", "Cassette", IF(A77="gemheart", "Crystal Heart", IF(A77="strawberry", _xlfn.CONCAT("Strawberry ", D77+1), "")))), " (", _xlfn.XLOOKUP(1, (regions!$A$2:$A$27=B77)*(regions!$B$2:$B$27=C77), regions!$C$2:$C$27, "", 0, 1), ")")</f>
        <v>Strawberry 18 (Chapter 1: Forsaken City A-Side)</v>
      </c>
      <c r="F77" t="str">
        <f t="shared" si="1"/>
        <v>Strawberry</v>
      </c>
    </row>
    <row r="78" spans="1:6" x14ac:dyDescent="0.3">
      <c r="A78" t="s">
        <v>6</v>
      </c>
      <c r="B78">
        <v>1</v>
      </c>
      <c r="C78">
        <v>0</v>
      </c>
      <c r="D78">
        <f>COUNTIFS($A$2:A78, A78, $B$2:B78, B78, $C$2:C78, C78) - 1</f>
        <v>18</v>
      </c>
      <c r="E78" t="str" cm="1">
        <f t="array" ref="E78">_xlfn.CONCAT(IF(A78="completion", "Completion", IF(A78="cassette", "Cassette", IF(A78="gemheart", "Crystal Heart", IF(A78="strawberry", _xlfn.CONCAT("Strawberry ", D78+1), "")))), " (", _xlfn.XLOOKUP(1, (regions!$A$2:$A$27=B78)*(regions!$B$2:$B$27=C78), regions!$C$2:$C$27, "", 0, 1), ")")</f>
        <v>Strawberry 19 (Chapter 1: Forsaken City A-Side)</v>
      </c>
      <c r="F78" t="str">
        <f t="shared" si="1"/>
        <v>Strawberry</v>
      </c>
    </row>
    <row r="79" spans="1:6" x14ac:dyDescent="0.3">
      <c r="A79" t="s">
        <v>6</v>
      </c>
      <c r="B79">
        <v>1</v>
      </c>
      <c r="C79">
        <v>0</v>
      </c>
      <c r="D79">
        <f>COUNTIFS($A$2:A79, A79, $B$2:B79, B79, $C$2:C79, C79) - 1</f>
        <v>19</v>
      </c>
      <c r="E79" t="str" cm="1">
        <f t="array" ref="E79">_xlfn.CONCAT(IF(A79="completion", "Completion", IF(A79="cassette", "Cassette", IF(A79="gemheart", "Crystal Heart", IF(A79="strawberry", _xlfn.CONCAT("Strawberry ", D79+1), "")))), " (", _xlfn.XLOOKUP(1, (regions!$A$2:$A$27=B79)*(regions!$B$2:$B$27=C79), regions!$C$2:$C$27, "", 0, 1), ")")</f>
        <v>Strawberry 20 (Chapter 1: Forsaken City A-Side)</v>
      </c>
      <c r="F79" t="str">
        <f t="shared" si="1"/>
        <v>Strawberry</v>
      </c>
    </row>
    <row r="80" spans="1:6" x14ac:dyDescent="0.3">
      <c r="A80" t="s">
        <v>6</v>
      </c>
      <c r="B80">
        <v>2</v>
      </c>
      <c r="C80">
        <v>0</v>
      </c>
      <c r="D80">
        <f>COUNTIFS($A$2:A80, A80, $B$2:B80, B80, $C$2:C80, C80) - 1</f>
        <v>0</v>
      </c>
      <c r="E80" t="str" cm="1">
        <f t="array" ref="E80">_xlfn.CONCAT(IF(A80="completion", "Completion", IF(A80="cassette", "Cassette", IF(A80="gemheart", "Crystal Heart", IF(A80="strawberry", _xlfn.CONCAT("Strawberry ", D80+1), "")))), " (", _xlfn.XLOOKUP(1, (regions!$A$2:$A$27=B80)*(regions!$B$2:$B$27=C80), regions!$C$2:$C$27, "", 0, 1), ")")</f>
        <v>Strawberry 1 (Chapter 2: Old Site A-Side)</v>
      </c>
      <c r="F80" t="str">
        <f t="shared" si="1"/>
        <v>Strawberry</v>
      </c>
    </row>
    <row r="81" spans="1:6" x14ac:dyDescent="0.3">
      <c r="A81" t="s">
        <v>6</v>
      </c>
      <c r="B81">
        <v>2</v>
      </c>
      <c r="C81">
        <v>0</v>
      </c>
      <c r="D81">
        <f>COUNTIFS($A$2:A81, A81, $B$2:B81, B81, $C$2:C81, C81) - 1</f>
        <v>1</v>
      </c>
      <c r="E81" t="str" cm="1">
        <f t="array" ref="E81">_xlfn.CONCAT(IF(A81="completion", "Completion", IF(A81="cassette", "Cassette", IF(A81="gemheart", "Crystal Heart", IF(A81="strawberry", _xlfn.CONCAT("Strawberry ", D81+1), "")))), " (", _xlfn.XLOOKUP(1, (regions!$A$2:$A$27=B81)*(regions!$B$2:$B$27=C81), regions!$C$2:$C$27, "", 0, 1), ")")</f>
        <v>Strawberry 2 (Chapter 2: Old Site A-Side)</v>
      </c>
      <c r="F81" t="str">
        <f t="shared" si="1"/>
        <v>Strawberry</v>
      </c>
    </row>
    <row r="82" spans="1:6" x14ac:dyDescent="0.3">
      <c r="A82" t="s">
        <v>6</v>
      </c>
      <c r="B82">
        <v>2</v>
      </c>
      <c r="C82">
        <v>0</v>
      </c>
      <c r="D82">
        <f>COUNTIFS($A$2:A82, A82, $B$2:B82, B82, $C$2:C82, C82) - 1</f>
        <v>2</v>
      </c>
      <c r="E82" t="str" cm="1">
        <f t="array" ref="E82">_xlfn.CONCAT(IF(A82="completion", "Completion", IF(A82="cassette", "Cassette", IF(A82="gemheart", "Crystal Heart", IF(A82="strawberry", _xlfn.CONCAT("Strawberry ", D82+1), "")))), " (", _xlfn.XLOOKUP(1, (regions!$A$2:$A$27=B82)*(regions!$B$2:$B$27=C82), regions!$C$2:$C$27, "", 0, 1), ")")</f>
        <v>Strawberry 3 (Chapter 2: Old Site A-Side)</v>
      </c>
      <c r="F82" t="str">
        <f t="shared" si="1"/>
        <v>Strawberry</v>
      </c>
    </row>
    <row r="83" spans="1:6" x14ac:dyDescent="0.3">
      <c r="A83" t="s">
        <v>6</v>
      </c>
      <c r="B83">
        <v>2</v>
      </c>
      <c r="C83">
        <v>0</v>
      </c>
      <c r="D83">
        <f>COUNTIFS($A$2:A83, A83, $B$2:B83, B83, $C$2:C83, C83) - 1</f>
        <v>3</v>
      </c>
      <c r="E83" t="str" cm="1">
        <f t="array" ref="E83">_xlfn.CONCAT(IF(A83="completion", "Completion", IF(A83="cassette", "Cassette", IF(A83="gemheart", "Crystal Heart", IF(A83="strawberry", _xlfn.CONCAT("Strawberry ", D83+1), "")))), " (", _xlfn.XLOOKUP(1, (regions!$A$2:$A$27=B83)*(regions!$B$2:$B$27=C83), regions!$C$2:$C$27, "", 0, 1), ")")</f>
        <v>Strawberry 4 (Chapter 2: Old Site A-Side)</v>
      </c>
      <c r="F83" t="str">
        <f t="shared" si="1"/>
        <v>Strawberry</v>
      </c>
    </row>
    <row r="84" spans="1:6" x14ac:dyDescent="0.3">
      <c r="A84" t="s">
        <v>6</v>
      </c>
      <c r="B84">
        <v>2</v>
      </c>
      <c r="C84">
        <v>0</v>
      </c>
      <c r="D84">
        <f>COUNTIFS($A$2:A84, A84, $B$2:B84, B84, $C$2:C84, C84) - 1</f>
        <v>4</v>
      </c>
      <c r="E84" t="str" cm="1">
        <f t="array" ref="E84">_xlfn.CONCAT(IF(A84="completion", "Completion", IF(A84="cassette", "Cassette", IF(A84="gemheart", "Crystal Heart", IF(A84="strawberry", _xlfn.CONCAT("Strawberry ", D84+1), "")))), " (", _xlfn.XLOOKUP(1, (regions!$A$2:$A$27=B84)*(regions!$B$2:$B$27=C84), regions!$C$2:$C$27, "", 0, 1), ")")</f>
        <v>Strawberry 5 (Chapter 2: Old Site A-Side)</v>
      </c>
      <c r="F84" t="str">
        <f t="shared" si="1"/>
        <v>Strawberry</v>
      </c>
    </row>
    <row r="85" spans="1:6" x14ac:dyDescent="0.3">
      <c r="A85" t="s">
        <v>6</v>
      </c>
      <c r="B85">
        <v>2</v>
      </c>
      <c r="C85">
        <v>0</v>
      </c>
      <c r="D85">
        <f>COUNTIFS($A$2:A85, A85, $B$2:B85, B85, $C$2:C85, C85) - 1</f>
        <v>5</v>
      </c>
      <c r="E85" t="str" cm="1">
        <f t="array" ref="E85">_xlfn.CONCAT(IF(A85="completion", "Completion", IF(A85="cassette", "Cassette", IF(A85="gemheart", "Crystal Heart", IF(A85="strawberry", _xlfn.CONCAT("Strawberry ", D85+1), "")))), " (", _xlfn.XLOOKUP(1, (regions!$A$2:$A$27=B85)*(regions!$B$2:$B$27=C85), regions!$C$2:$C$27, "", 0, 1), ")")</f>
        <v>Strawberry 6 (Chapter 2: Old Site A-Side)</v>
      </c>
      <c r="F85" t="str">
        <f t="shared" si="1"/>
        <v>Strawberry</v>
      </c>
    </row>
    <row r="86" spans="1:6" x14ac:dyDescent="0.3">
      <c r="A86" t="s">
        <v>6</v>
      </c>
      <c r="B86">
        <v>2</v>
      </c>
      <c r="C86">
        <v>0</v>
      </c>
      <c r="D86">
        <f>COUNTIFS($A$2:A86, A86, $B$2:B86, B86, $C$2:C86, C86) - 1</f>
        <v>6</v>
      </c>
      <c r="E86" t="str" cm="1">
        <f t="array" ref="E86">_xlfn.CONCAT(IF(A86="completion", "Completion", IF(A86="cassette", "Cassette", IF(A86="gemheart", "Crystal Heart", IF(A86="strawberry", _xlfn.CONCAT("Strawberry ", D86+1), "")))), " (", _xlfn.XLOOKUP(1, (regions!$A$2:$A$27=B86)*(regions!$B$2:$B$27=C86), regions!$C$2:$C$27, "", 0, 1), ")")</f>
        <v>Strawberry 7 (Chapter 2: Old Site A-Side)</v>
      </c>
      <c r="F86" t="str">
        <f t="shared" si="1"/>
        <v>Strawberry</v>
      </c>
    </row>
    <row r="87" spans="1:6" x14ac:dyDescent="0.3">
      <c r="A87" t="s">
        <v>6</v>
      </c>
      <c r="B87">
        <v>2</v>
      </c>
      <c r="C87">
        <v>0</v>
      </c>
      <c r="D87">
        <f>COUNTIFS($A$2:A87, A87, $B$2:B87, B87, $C$2:C87, C87) - 1</f>
        <v>7</v>
      </c>
      <c r="E87" t="str" cm="1">
        <f t="array" ref="E87">_xlfn.CONCAT(IF(A87="completion", "Completion", IF(A87="cassette", "Cassette", IF(A87="gemheart", "Crystal Heart", IF(A87="strawberry", _xlfn.CONCAT("Strawberry ", D87+1), "")))), " (", _xlfn.XLOOKUP(1, (regions!$A$2:$A$27=B87)*(regions!$B$2:$B$27=C87), regions!$C$2:$C$27, "", 0, 1), ")")</f>
        <v>Strawberry 8 (Chapter 2: Old Site A-Side)</v>
      </c>
      <c r="F87" t="str">
        <f t="shared" si="1"/>
        <v>Strawberry</v>
      </c>
    </row>
    <row r="88" spans="1:6" x14ac:dyDescent="0.3">
      <c r="A88" t="s">
        <v>6</v>
      </c>
      <c r="B88">
        <v>2</v>
      </c>
      <c r="C88">
        <v>0</v>
      </c>
      <c r="D88">
        <f>COUNTIFS($A$2:A88, A88, $B$2:B88, B88, $C$2:C88, C88) - 1</f>
        <v>8</v>
      </c>
      <c r="E88" t="str" cm="1">
        <f t="array" ref="E88">_xlfn.CONCAT(IF(A88="completion", "Completion", IF(A88="cassette", "Cassette", IF(A88="gemheart", "Crystal Heart", IF(A88="strawberry", _xlfn.CONCAT("Strawberry ", D88+1), "")))), " (", _xlfn.XLOOKUP(1, (regions!$A$2:$A$27=B88)*(regions!$B$2:$B$27=C88), regions!$C$2:$C$27, "", 0, 1), ")")</f>
        <v>Strawberry 9 (Chapter 2: Old Site A-Side)</v>
      </c>
      <c r="F88" t="str">
        <f t="shared" si="1"/>
        <v>Strawberry</v>
      </c>
    </row>
    <row r="89" spans="1:6" x14ac:dyDescent="0.3">
      <c r="A89" t="s">
        <v>6</v>
      </c>
      <c r="B89">
        <v>2</v>
      </c>
      <c r="C89">
        <v>0</v>
      </c>
      <c r="D89">
        <f>COUNTIFS($A$2:A89, A89, $B$2:B89, B89, $C$2:C89, C89) - 1</f>
        <v>9</v>
      </c>
      <c r="E89" t="str" cm="1">
        <f t="array" ref="E89">_xlfn.CONCAT(IF(A89="completion", "Completion", IF(A89="cassette", "Cassette", IF(A89="gemheart", "Crystal Heart", IF(A89="strawberry", _xlfn.CONCAT("Strawberry ", D89+1), "")))), " (", _xlfn.XLOOKUP(1, (regions!$A$2:$A$27=B89)*(regions!$B$2:$B$27=C89), regions!$C$2:$C$27, "", 0, 1), ")")</f>
        <v>Strawberry 10 (Chapter 2: Old Site A-Side)</v>
      </c>
      <c r="F89" t="str">
        <f t="shared" si="1"/>
        <v>Strawberry</v>
      </c>
    </row>
    <row r="90" spans="1:6" x14ac:dyDescent="0.3">
      <c r="A90" t="s">
        <v>6</v>
      </c>
      <c r="B90">
        <v>2</v>
      </c>
      <c r="C90">
        <v>0</v>
      </c>
      <c r="D90">
        <f>COUNTIFS($A$2:A90, A90, $B$2:B90, B90, $C$2:C90, C90) - 1</f>
        <v>10</v>
      </c>
      <c r="E90" t="str" cm="1">
        <f t="array" ref="E90">_xlfn.CONCAT(IF(A90="completion", "Completion", IF(A90="cassette", "Cassette", IF(A90="gemheart", "Crystal Heart", IF(A90="strawberry", _xlfn.CONCAT("Strawberry ", D90+1), "")))), " (", _xlfn.XLOOKUP(1, (regions!$A$2:$A$27=B90)*(regions!$B$2:$B$27=C90), regions!$C$2:$C$27, "", 0, 1), ")")</f>
        <v>Strawberry 11 (Chapter 2: Old Site A-Side)</v>
      </c>
      <c r="F90" t="str">
        <f t="shared" si="1"/>
        <v>Strawberry</v>
      </c>
    </row>
    <row r="91" spans="1:6" x14ac:dyDescent="0.3">
      <c r="A91" t="s">
        <v>6</v>
      </c>
      <c r="B91">
        <v>2</v>
      </c>
      <c r="C91">
        <v>0</v>
      </c>
      <c r="D91">
        <f>COUNTIFS($A$2:A91, A91, $B$2:B91, B91, $C$2:C91, C91) - 1</f>
        <v>11</v>
      </c>
      <c r="E91" t="str" cm="1">
        <f t="array" ref="E91">_xlfn.CONCAT(IF(A91="completion", "Completion", IF(A91="cassette", "Cassette", IF(A91="gemheart", "Crystal Heart", IF(A91="strawberry", _xlfn.CONCAT("Strawberry ", D91+1), "")))), " (", _xlfn.XLOOKUP(1, (regions!$A$2:$A$27=B91)*(regions!$B$2:$B$27=C91), regions!$C$2:$C$27, "", 0, 1), ")")</f>
        <v>Strawberry 12 (Chapter 2: Old Site A-Side)</v>
      </c>
      <c r="F91" t="str">
        <f t="shared" si="1"/>
        <v>Strawberry</v>
      </c>
    </row>
    <row r="92" spans="1:6" x14ac:dyDescent="0.3">
      <c r="A92" t="s">
        <v>6</v>
      </c>
      <c r="B92">
        <v>2</v>
      </c>
      <c r="C92">
        <v>0</v>
      </c>
      <c r="D92">
        <f>COUNTIFS($A$2:A92, A92, $B$2:B92, B92, $C$2:C92, C92) - 1</f>
        <v>12</v>
      </c>
      <c r="E92" t="str" cm="1">
        <f t="array" ref="E92">_xlfn.CONCAT(IF(A92="completion", "Completion", IF(A92="cassette", "Cassette", IF(A92="gemheart", "Crystal Heart", IF(A92="strawberry", _xlfn.CONCAT("Strawberry ", D92+1), "")))), " (", _xlfn.XLOOKUP(1, (regions!$A$2:$A$27=B92)*(regions!$B$2:$B$27=C92), regions!$C$2:$C$27, "", 0, 1), ")")</f>
        <v>Strawberry 13 (Chapter 2: Old Site A-Side)</v>
      </c>
      <c r="F92" t="str">
        <f t="shared" si="1"/>
        <v>Strawberry</v>
      </c>
    </row>
    <row r="93" spans="1:6" x14ac:dyDescent="0.3">
      <c r="A93" t="s">
        <v>6</v>
      </c>
      <c r="B93">
        <v>2</v>
      </c>
      <c r="C93">
        <v>0</v>
      </c>
      <c r="D93">
        <f>COUNTIFS($A$2:A93, A93, $B$2:B93, B93, $C$2:C93, C93) - 1</f>
        <v>13</v>
      </c>
      <c r="E93" t="str" cm="1">
        <f t="array" ref="E93">_xlfn.CONCAT(IF(A93="completion", "Completion", IF(A93="cassette", "Cassette", IF(A93="gemheart", "Crystal Heart", IF(A93="strawberry", _xlfn.CONCAT("Strawberry ", D93+1), "")))), " (", _xlfn.XLOOKUP(1, (regions!$A$2:$A$27=B93)*(regions!$B$2:$B$27=C93), regions!$C$2:$C$27, "", 0, 1), ")")</f>
        <v>Strawberry 14 (Chapter 2: Old Site A-Side)</v>
      </c>
      <c r="F93" t="str">
        <f t="shared" si="1"/>
        <v>Strawberry</v>
      </c>
    </row>
    <row r="94" spans="1:6" x14ac:dyDescent="0.3">
      <c r="A94" t="s">
        <v>6</v>
      </c>
      <c r="B94">
        <v>2</v>
      </c>
      <c r="C94">
        <v>0</v>
      </c>
      <c r="D94">
        <f>COUNTIFS($A$2:A94, A94, $B$2:B94, B94, $C$2:C94, C94) - 1</f>
        <v>14</v>
      </c>
      <c r="E94" t="str" cm="1">
        <f t="array" ref="E94">_xlfn.CONCAT(IF(A94="completion", "Completion", IF(A94="cassette", "Cassette", IF(A94="gemheart", "Crystal Heart", IF(A94="strawberry", _xlfn.CONCAT("Strawberry ", D94+1), "")))), " (", _xlfn.XLOOKUP(1, (regions!$A$2:$A$27=B94)*(regions!$B$2:$B$27=C94), regions!$C$2:$C$27, "", 0, 1), ")")</f>
        <v>Strawberry 15 (Chapter 2: Old Site A-Side)</v>
      </c>
      <c r="F94" t="str">
        <f t="shared" si="1"/>
        <v>Strawberry</v>
      </c>
    </row>
    <row r="95" spans="1:6" x14ac:dyDescent="0.3">
      <c r="A95" t="s">
        <v>6</v>
      </c>
      <c r="B95">
        <v>2</v>
      </c>
      <c r="C95">
        <v>0</v>
      </c>
      <c r="D95">
        <f>COUNTIFS($A$2:A95, A95, $B$2:B95, B95, $C$2:C95, C95) - 1</f>
        <v>15</v>
      </c>
      <c r="E95" t="str" cm="1">
        <f t="array" ref="E95">_xlfn.CONCAT(IF(A95="completion", "Completion", IF(A95="cassette", "Cassette", IF(A95="gemheart", "Crystal Heart", IF(A95="strawberry", _xlfn.CONCAT("Strawberry ", D95+1), "")))), " (", _xlfn.XLOOKUP(1, (regions!$A$2:$A$27=B95)*(regions!$B$2:$B$27=C95), regions!$C$2:$C$27, "", 0, 1), ")")</f>
        <v>Strawberry 16 (Chapter 2: Old Site A-Side)</v>
      </c>
      <c r="F95" t="str">
        <f t="shared" si="1"/>
        <v>Strawberry</v>
      </c>
    </row>
    <row r="96" spans="1:6" x14ac:dyDescent="0.3">
      <c r="A96" t="s">
        <v>6</v>
      </c>
      <c r="B96">
        <v>2</v>
      </c>
      <c r="C96">
        <v>0</v>
      </c>
      <c r="D96">
        <f>COUNTIFS($A$2:A96, A96, $B$2:B96, B96, $C$2:C96, C96) - 1</f>
        <v>16</v>
      </c>
      <c r="E96" t="str" cm="1">
        <f t="array" ref="E96">_xlfn.CONCAT(IF(A96="completion", "Completion", IF(A96="cassette", "Cassette", IF(A96="gemheart", "Crystal Heart", IF(A96="strawberry", _xlfn.CONCAT("Strawberry ", D96+1), "")))), " (", _xlfn.XLOOKUP(1, (regions!$A$2:$A$27=B96)*(regions!$B$2:$B$27=C96), regions!$C$2:$C$27, "", 0, 1), ")")</f>
        <v>Strawberry 17 (Chapter 2: Old Site A-Side)</v>
      </c>
      <c r="F96" t="str">
        <f t="shared" si="1"/>
        <v>Strawberry</v>
      </c>
    </row>
    <row r="97" spans="1:6" x14ac:dyDescent="0.3">
      <c r="A97" t="s">
        <v>6</v>
      </c>
      <c r="B97">
        <v>2</v>
      </c>
      <c r="C97">
        <v>0</v>
      </c>
      <c r="D97">
        <f>COUNTIFS($A$2:A97, A97, $B$2:B97, B97, $C$2:C97, C97) - 1</f>
        <v>17</v>
      </c>
      <c r="E97" t="str" cm="1">
        <f t="array" ref="E97">_xlfn.CONCAT(IF(A97="completion", "Completion", IF(A97="cassette", "Cassette", IF(A97="gemheart", "Crystal Heart", IF(A97="strawberry", _xlfn.CONCAT("Strawberry ", D97+1), "")))), " (", _xlfn.XLOOKUP(1, (regions!$A$2:$A$27=B97)*(regions!$B$2:$B$27=C97), regions!$C$2:$C$27, "", 0, 1), ")")</f>
        <v>Strawberry 18 (Chapter 2: Old Site A-Side)</v>
      </c>
      <c r="F97" t="str">
        <f t="shared" si="1"/>
        <v>Strawberry</v>
      </c>
    </row>
    <row r="98" spans="1:6" x14ac:dyDescent="0.3">
      <c r="A98" t="s">
        <v>6</v>
      </c>
      <c r="B98">
        <v>3</v>
      </c>
      <c r="C98">
        <v>0</v>
      </c>
      <c r="D98">
        <f>COUNTIFS($A$2:A98, A98, $B$2:B98, B98, $C$2:C98, C98) - 1</f>
        <v>0</v>
      </c>
      <c r="E98" t="str" cm="1">
        <f t="array" ref="E98">_xlfn.CONCAT(IF(A98="completion", "Completion", IF(A98="cassette", "Cassette", IF(A98="gemheart", "Crystal Heart", IF(A98="strawberry", _xlfn.CONCAT("Strawberry ", D98+1), "")))), " (", _xlfn.XLOOKUP(1, (regions!$A$2:$A$27=B98)*(regions!$B$2:$B$27=C98), regions!$C$2:$C$27, "", 0, 1), ")")</f>
        <v>Strawberry 1 (Chapter 3: Celestial Resort A-Side)</v>
      </c>
      <c r="F98" t="str">
        <f t="shared" si="1"/>
        <v>Strawberry</v>
      </c>
    </row>
    <row r="99" spans="1:6" x14ac:dyDescent="0.3">
      <c r="A99" t="s">
        <v>6</v>
      </c>
      <c r="B99">
        <v>3</v>
      </c>
      <c r="C99">
        <v>0</v>
      </c>
      <c r="D99">
        <f>COUNTIFS($A$2:A99, A99, $B$2:B99, B99, $C$2:C99, C99) - 1</f>
        <v>1</v>
      </c>
      <c r="E99" t="str" cm="1">
        <f t="array" ref="E99">_xlfn.CONCAT(IF(A99="completion", "Completion", IF(A99="cassette", "Cassette", IF(A99="gemheart", "Crystal Heart", IF(A99="strawberry", _xlfn.CONCAT("Strawberry ", D99+1), "")))), " (", _xlfn.XLOOKUP(1, (regions!$A$2:$A$27=B99)*(regions!$B$2:$B$27=C99), regions!$C$2:$C$27, "", 0, 1), ")")</f>
        <v>Strawberry 2 (Chapter 3: Celestial Resort A-Side)</v>
      </c>
      <c r="F99" t="str">
        <f t="shared" si="1"/>
        <v>Strawberry</v>
      </c>
    </row>
    <row r="100" spans="1:6" x14ac:dyDescent="0.3">
      <c r="A100" t="s">
        <v>6</v>
      </c>
      <c r="B100">
        <v>3</v>
      </c>
      <c r="C100">
        <v>0</v>
      </c>
      <c r="D100">
        <f>COUNTIFS($A$2:A100, A100, $B$2:B100, B100, $C$2:C100, C100) - 1</f>
        <v>2</v>
      </c>
      <c r="E100" t="str" cm="1">
        <f t="array" ref="E100">_xlfn.CONCAT(IF(A100="completion", "Completion", IF(A100="cassette", "Cassette", IF(A100="gemheart", "Crystal Heart", IF(A100="strawberry", _xlfn.CONCAT("Strawberry ", D100+1), "")))), " (", _xlfn.XLOOKUP(1, (regions!$A$2:$A$27=B100)*(regions!$B$2:$B$27=C100), regions!$C$2:$C$27, "", 0, 1), ")")</f>
        <v>Strawberry 3 (Chapter 3: Celestial Resort A-Side)</v>
      </c>
      <c r="F100" t="str">
        <f t="shared" si="1"/>
        <v>Strawberry</v>
      </c>
    </row>
    <row r="101" spans="1:6" x14ac:dyDescent="0.3">
      <c r="A101" t="s">
        <v>6</v>
      </c>
      <c r="B101">
        <v>3</v>
      </c>
      <c r="C101">
        <v>0</v>
      </c>
      <c r="D101">
        <f>COUNTIFS($A$2:A101, A101, $B$2:B101, B101, $C$2:C101, C101) - 1</f>
        <v>3</v>
      </c>
      <c r="E101" t="str" cm="1">
        <f t="array" ref="E101">_xlfn.CONCAT(IF(A101="completion", "Completion", IF(A101="cassette", "Cassette", IF(A101="gemheart", "Crystal Heart", IF(A101="strawberry", _xlfn.CONCAT("Strawberry ", D101+1), "")))), " (", _xlfn.XLOOKUP(1, (regions!$A$2:$A$27=B101)*(regions!$B$2:$B$27=C101), regions!$C$2:$C$27, "", 0, 1), ")")</f>
        <v>Strawberry 4 (Chapter 3: Celestial Resort A-Side)</v>
      </c>
      <c r="F101" t="str">
        <f t="shared" si="1"/>
        <v>Strawberry</v>
      </c>
    </row>
    <row r="102" spans="1:6" x14ac:dyDescent="0.3">
      <c r="A102" t="s">
        <v>6</v>
      </c>
      <c r="B102">
        <v>3</v>
      </c>
      <c r="C102">
        <v>0</v>
      </c>
      <c r="D102">
        <f>COUNTIFS($A$2:A102, A102, $B$2:B102, B102, $C$2:C102, C102) - 1</f>
        <v>4</v>
      </c>
      <c r="E102" t="str" cm="1">
        <f t="array" ref="E102">_xlfn.CONCAT(IF(A102="completion", "Completion", IF(A102="cassette", "Cassette", IF(A102="gemheart", "Crystal Heart", IF(A102="strawberry", _xlfn.CONCAT("Strawberry ", D102+1), "")))), " (", _xlfn.XLOOKUP(1, (regions!$A$2:$A$27=B102)*(regions!$B$2:$B$27=C102), regions!$C$2:$C$27, "", 0, 1), ")")</f>
        <v>Strawberry 5 (Chapter 3: Celestial Resort A-Side)</v>
      </c>
      <c r="F102" t="str">
        <f t="shared" si="1"/>
        <v>Strawberry</v>
      </c>
    </row>
    <row r="103" spans="1:6" x14ac:dyDescent="0.3">
      <c r="A103" t="s">
        <v>6</v>
      </c>
      <c r="B103">
        <v>3</v>
      </c>
      <c r="C103">
        <v>0</v>
      </c>
      <c r="D103">
        <f>COUNTIFS($A$2:A103, A103, $B$2:B103, B103, $C$2:C103, C103) - 1</f>
        <v>5</v>
      </c>
      <c r="E103" t="str" cm="1">
        <f t="array" ref="E103">_xlfn.CONCAT(IF(A103="completion", "Completion", IF(A103="cassette", "Cassette", IF(A103="gemheart", "Crystal Heart", IF(A103="strawberry", _xlfn.CONCAT("Strawberry ", D103+1), "")))), " (", _xlfn.XLOOKUP(1, (regions!$A$2:$A$27=B103)*(regions!$B$2:$B$27=C103), regions!$C$2:$C$27, "", 0, 1), ")")</f>
        <v>Strawberry 6 (Chapter 3: Celestial Resort A-Side)</v>
      </c>
      <c r="F103" t="str">
        <f t="shared" si="1"/>
        <v>Strawberry</v>
      </c>
    </row>
    <row r="104" spans="1:6" x14ac:dyDescent="0.3">
      <c r="A104" t="s">
        <v>6</v>
      </c>
      <c r="B104">
        <v>3</v>
      </c>
      <c r="C104">
        <v>0</v>
      </c>
      <c r="D104">
        <f>COUNTIFS($A$2:A104, A104, $B$2:B104, B104, $C$2:C104, C104) - 1</f>
        <v>6</v>
      </c>
      <c r="E104" t="str" cm="1">
        <f t="array" ref="E104">_xlfn.CONCAT(IF(A104="completion", "Completion", IF(A104="cassette", "Cassette", IF(A104="gemheart", "Crystal Heart", IF(A104="strawberry", _xlfn.CONCAT("Strawberry ", D104+1), "")))), " (", _xlfn.XLOOKUP(1, (regions!$A$2:$A$27=B104)*(regions!$B$2:$B$27=C104), regions!$C$2:$C$27, "", 0, 1), ")")</f>
        <v>Strawberry 7 (Chapter 3: Celestial Resort A-Side)</v>
      </c>
      <c r="F104" t="str">
        <f t="shared" si="1"/>
        <v>Strawberry</v>
      </c>
    </row>
    <row r="105" spans="1:6" x14ac:dyDescent="0.3">
      <c r="A105" t="s">
        <v>6</v>
      </c>
      <c r="B105">
        <v>3</v>
      </c>
      <c r="C105">
        <v>0</v>
      </c>
      <c r="D105">
        <f>COUNTIFS($A$2:A105, A105, $B$2:B105, B105, $C$2:C105, C105) - 1</f>
        <v>7</v>
      </c>
      <c r="E105" t="str" cm="1">
        <f t="array" ref="E105">_xlfn.CONCAT(IF(A105="completion", "Completion", IF(A105="cassette", "Cassette", IF(A105="gemheart", "Crystal Heart", IF(A105="strawberry", _xlfn.CONCAT("Strawberry ", D105+1), "")))), " (", _xlfn.XLOOKUP(1, (regions!$A$2:$A$27=B105)*(regions!$B$2:$B$27=C105), regions!$C$2:$C$27, "", 0, 1), ")")</f>
        <v>Strawberry 8 (Chapter 3: Celestial Resort A-Side)</v>
      </c>
      <c r="F105" t="str">
        <f t="shared" si="1"/>
        <v>Strawberry</v>
      </c>
    </row>
    <row r="106" spans="1:6" x14ac:dyDescent="0.3">
      <c r="A106" t="s">
        <v>6</v>
      </c>
      <c r="B106">
        <v>3</v>
      </c>
      <c r="C106">
        <v>0</v>
      </c>
      <c r="D106">
        <f>COUNTIFS($A$2:A106, A106, $B$2:B106, B106, $C$2:C106, C106) - 1</f>
        <v>8</v>
      </c>
      <c r="E106" t="str" cm="1">
        <f t="array" ref="E106">_xlfn.CONCAT(IF(A106="completion", "Completion", IF(A106="cassette", "Cassette", IF(A106="gemheart", "Crystal Heart", IF(A106="strawberry", _xlfn.CONCAT("Strawberry ", D106+1), "")))), " (", _xlfn.XLOOKUP(1, (regions!$A$2:$A$27=B106)*(regions!$B$2:$B$27=C106), regions!$C$2:$C$27, "", 0, 1), ")")</f>
        <v>Strawberry 9 (Chapter 3: Celestial Resort A-Side)</v>
      </c>
      <c r="F106" t="str">
        <f t="shared" si="1"/>
        <v>Strawberry</v>
      </c>
    </row>
    <row r="107" spans="1:6" x14ac:dyDescent="0.3">
      <c r="A107" t="s">
        <v>6</v>
      </c>
      <c r="B107">
        <v>3</v>
      </c>
      <c r="C107">
        <v>0</v>
      </c>
      <c r="D107">
        <f>COUNTIFS($A$2:A107, A107, $B$2:B107, B107, $C$2:C107, C107) - 1</f>
        <v>9</v>
      </c>
      <c r="E107" t="str" cm="1">
        <f t="array" ref="E107">_xlfn.CONCAT(IF(A107="completion", "Completion", IF(A107="cassette", "Cassette", IF(A107="gemheart", "Crystal Heart", IF(A107="strawberry", _xlfn.CONCAT("Strawberry ", D107+1), "")))), " (", _xlfn.XLOOKUP(1, (regions!$A$2:$A$27=B107)*(regions!$B$2:$B$27=C107), regions!$C$2:$C$27, "", 0, 1), ")")</f>
        <v>Strawberry 10 (Chapter 3: Celestial Resort A-Side)</v>
      </c>
      <c r="F107" t="str">
        <f t="shared" si="1"/>
        <v>Strawberry</v>
      </c>
    </row>
    <row r="108" spans="1:6" x14ac:dyDescent="0.3">
      <c r="A108" t="s">
        <v>6</v>
      </c>
      <c r="B108">
        <v>3</v>
      </c>
      <c r="C108">
        <v>0</v>
      </c>
      <c r="D108">
        <f>COUNTIFS($A$2:A108, A108, $B$2:B108, B108, $C$2:C108, C108) - 1</f>
        <v>10</v>
      </c>
      <c r="E108" t="str" cm="1">
        <f t="array" ref="E108">_xlfn.CONCAT(IF(A108="completion", "Completion", IF(A108="cassette", "Cassette", IF(A108="gemheart", "Crystal Heart", IF(A108="strawberry", _xlfn.CONCAT("Strawberry ", D108+1), "")))), " (", _xlfn.XLOOKUP(1, (regions!$A$2:$A$27=B108)*(regions!$B$2:$B$27=C108), regions!$C$2:$C$27, "", 0, 1), ")")</f>
        <v>Strawberry 11 (Chapter 3: Celestial Resort A-Side)</v>
      </c>
      <c r="F108" t="str">
        <f t="shared" si="1"/>
        <v>Strawberry</v>
      </c>
    </row>
    <row r="109" spans="1:6" x14ac:dyDescent="0.3">
      <c r="A109" t="s">
        <v>6</v>
      </c>
      <c r="B109">
        <v>3</v>
      </c>
      <c r="C109">
        <v>0</v>
      </c>
      <c r="D109">
        <f>COUNTIFS($A$2:A109, A109, $B$2:B109, B109, $C$2:C109, C109) - 1</f>
        <v>11</v>
      </c>
      <c r="E109" t="str" cm="1">
        <f t="array" ref="E109">_xlfn.CONCAT(IF(A109="completion", "Completion", IF(A109="cassette", "Cassette", IF(A109="gemheart", "Crystal Heart", IF(A109="strawberry", _xlfn.CONCAT("Strawberry ", D109+1), "")))), " (", _xlfn.XLOOKUP(1, (regions!$A$2:$A$27=B109)*(regions!$B$2:$B$27=C109), regions!$C$2:$C$27, "", 0, 1), ")")</f>
        <v>Strawberry 12 (Chapter 3: Celestial Resort A-Side)</v>
      </c>
      <c r="F109" t="str">
        <f t="shared" si="1"/>
        <v>Strawberry</v>
      </c>
    </row>
    <row r="110" spans="1:6" x14ac:dyDescent="0.3">
      <c r="A110" t="s">
        <v>6</v>
      </c>
      <c r="B110">
        <v>3</v>
      </c>
      <c r="C110">
        <v>0</v>
      </c>
      <c r="D110">
        <f>COUNTIFS($A$2:A110, A110, $B$2:B110, B110, $C$2:C110, C110) - 1</f>
        <v>12</v>
      </c>
      <c r="E110" t="str" cm="1">
        <f t="array" ref="E110">_xlfn.CONCAT(IF(A110="completion", "Completion", IF(A110="cassette", "Cassette", IF(A110="gemheart", "Crystal Heart", IF(A110="strawberry", _xlfn.CONCAT("Strawberry ", D110+1), "")))), " (", _xlfn.XLOOKUP(1, (regions!$A$2:$A$27=B110)*(regions!$B$2:$B$27=C110), regions!$C$2:$C$27, "", 0, 1), ")")</f>
        <v>Strawberry 13 (Chapter 3: Celestial Resort A-Side)</v>
      </c>
      <c r="F110" t="str">
        <f t="shared" si="1"/>
        <v>Strawberry</v>
      </c>
    </row>
    <row r="111" spans="1:6" x14ac:dyDescent="0.3">
      <c r="A111" t="s">
        <v>6</v>
      </c>
      <c r="B111">
        <v>3</v>
      </c>
      <c r="C111">
        <v>0</v>
      </c>
      <c r="D111">
        <f>COUNTIFS($A$2:A111, A111, $B$2:B111, B111, $C$2:C111, C111) - 1</f>
        <v>13</v>
      </c>
      <c r="E111" t="str" cm="1">
        <f t="array" ref="E111">_xlfn.CONCAT(IF(A111="completion", "Completion", IF(A111="cassette", "Cassette", IF(A111="gemheart", "Crystal Heart", IF(A111="strawberry", _xlfn.CONCAT("Strawberry ", D111+1), "")))), " (", _xlfn.XLOOKUP(1, (regions!$A$2:$A$27=B111)*(regions!$B$2:$B$27=C111), regions!$C$2:$C$27, "", 0, 1), ")")</f>
        <v>Strawberry 14 (Chapter 3: Celestial Resort A-Side)</v>
      </c>
      <c r="F111" t="str">
        <f t="shared" si="1"/>
        <v>Strawberry</v>
      </c>
    </row>
    <row r="112" spans="1:6" x14ac:dyDescent="0.3">
      <c r="A112" t="s">
        <v>6</v>
      </c>
      <c r="B112">
        <v>3</v>
      </c>
      <c r="C112">
        <v>0</v>
      </c>
      <c r="D112">
        <f>COUNTIFS($A$2:A112, A112, $B$2:B112, B112, $C$2:C112, C112) - 1</f>
        <v>14</v>
      </c>
      <c r="E112" t="str" cm="1">
        <f t="array" ref="E112">_xlfn.CONCAT(IF(A112="completion", "Completion", IF(A112="cassette", "Cassette", IF(A112="gemheart", "Crystal Heart", IF(A112="strawberry", _xlfn.CONCAT("Strawberry ", D112+1), "")))), " (", _xlfn.XLOOKUP(1, (regions!$A$2:$A$27=B112)*(regions!$B$2:$B$27=C112), regions!$C$2:$C$27, "", 0, 1), ")")</f>
        <v>Strawberry 15 (Chapter 3: Celestial Resort A-Side)</v>
      </c>
      <c r="F112" t="str">
        <f t="shared" si="1"/>
        <v>Strawberry</v>
      </c>
    </row>
    <row r="113" spans="1:6" x14ac:dyDescent="0.3">
      <c r="A113" t="s">
        <v>6</v>
      </c>
      <c r="B113">
        <v>3</v>
      </c>
      <c r="C113">
        <v>0</v>
      </c>
      <c r="D113">
        <f>COUNTIFS($A$2:A113, A113, $B$2:B113, B113, $C$2:C113, C113) - 1</f>
        <v>15</v>
      </c>
      <c r="E113" t="str" cm="1">
        <f t="array" ref="E113">_xlfn.CONCAT(IF(A113="completion", "Completion", IF(A113="cassette", "Cassette", IF(A113="gemheart", "Crystal Heart", IF(A113="strawberry", _xlfn.CONCAT("Strawberry ", D113+1), "")))), " (", _xlfn.XLOOKUP(1, (regions!$A$2:$A$27=B113)*(regions!$B$2:$B$27=C113), regions!$C$2:$C$27, "", 0, 1), ")")</f>
        <v>Strawberry 16 (Chapter 3: Celestial Resort A-Side)</v>
      </c>
      <c r="F113" t="str">
        <f t="shared" si="1"/>
        <v>Strawberry</v>
      </c>
    </row>
    <row r="114" spans="1:6" x14ac:dyDescent="0.3">
      <c r="A114" t="s">
        <v>6</v>
      </c>
      <c r="B114">
        <v>3</v>
      </c>
      <c r="C114">
        <v>0</v>
      </c>
      <c r="D114">
        <f>COUNTIFS($A$2:A114, A114, $B$2:B114, B114, $C$2:C114, C114) - 1</f>
        <v>16</v>
      </c>
      <c r="E114" t="str" cm="1">
        <f t="array" ref="E114">_xlfn.CONCAT(IF(A114="completion", "Completion", IF(A114="cassette", "Cassette", IF(A114="gemheart", "Crystal Heart", IF(A114="strawberry", _xlfn.CONCAT("Strawberry ", D114+1), "")))), " (", _xlfn.XLOOKUP(1, (regions!$A$2:$A$27=B114)*(regions!$B$2:$B$27=C114), regions!$C$2:$C$27, "", 0, 1), ")")</f>
        <v>Strawberry 17 (Chapter 3: Celestial Resort A-Side)</v>
      </c>
      <c r="F114" t="str">
        <f t="shared" si="1"/>
        <v>Strawberry</v>
      </c>
    </row>
    <row r="115" spans="1:6" x14ac:dyDescent="0.3">
      <c r="A115" t="s">
        <v>6</v>
      </c>
      <c r="B115">
        <v>3</v>
      </c>
      <c r="C115">
        <v>0</v>
      </c>
      <c r="D115">
        <f>COUNTIFS($A$2:A115, A115, $B$2:B115, B115, $C$2:C115, C115) - 1</f>
        <v>17</v>
      </c>
      <c r="E115" t="str" cm="1">
        <f t="array" ref="E115">_xlfn.CONCAT(IF(A115="completion", "Completion", IF(A115="cassette", "Cassette", IF(A115="gemheart", "Crystal Heart", IF(A115="strawberry", _xlfn.CONCAT("Strawberry ", D115+1), "")))), " (", _xlfn.XLOOKUP(1, (regions!$A$2:$A$27=B115)*(regions!$B$2:$B$27=C115), regions!$C$2:$C$27, "", 0, 1), ")")</f>
        <v>Strawberry 18 (Chapter 3: Celestial Resort A-Side)</v>
      </c>
      <c r="F115" t="str">
        <f t="shared" si="1"/>
        <v>Strawberry</v>
      </c>
    </row>
    <row r="116" spans="1:6" x14ac:dyDescent="0.3">
      <c r="A116" t="s">
        <v>6</v>
      </c>
      <c r="B116">
        <v>3</v>
      </c>
      <c r="C116">
        <v>0</v>
      </c>
      <c r="D116">
        <f>COUNTIFS($A$2:A116, A116, $B$2:B116, B116, $C$2:C116, C116) - 1</f>
        <v>18</v>
      </c>
      <c r="E116" t="str" cm="1">
        <f t="array" ref="E116">_xlfn.CONCAT(IF(A116="completion", "Completion", IF(A116="cassette", "Cassette", IF(A116="gemheart", "Crystal Heart", IF(A116="strawberry", _xlfn.CONCAT("Strawberry ", D116+1), "")))), " (", _xlfn.XLOOKUP(1, (regions!$A$2:$A$27=B116)*(regions!$B$2:$B$27=C116), regions!$C$2:$C$27, "", 0, 1), ")")</f>
        <v>Strawberry 19 (Chapter 3: Celestial Resort A-Side)</v>
      </c>
      <c r="F116" t="str">
        <f t="shared" si="1"/>
        <v>Strawberry</v>
      </c>
    </row>
    <row r="117" spans="1:6" x14ac:dyDescent="0.3">
      <c r="A117" t="s">
        <v>6</v>
      </c>
      <c r="B117">
        <v>3</v>
      </c>
      <c r="C117">
        <v>0</v>
      </c>
      <c r="D117">
        <f>COUNTIFS($A$2:A117, A117, $B$2:B117, B117, $C$2:C117, C117) - 1</f>
        <v>19</v>
      </c>
      <c r="E117" t="str" cm="1">
        <f t="array" ref="E117">_xlfn.CONCAT(IF(A117="completion", "Completion", IF(A117="cassette", "Cassette", IF(A117="gemheart", "Crystal Heart", IF(A117="strawberry", _xlfn.CONCAT("Strawberry ", D117+1), "")))), " (", _xlfn.XLOOKUP(1, (regions!$A$2:$A$27=B117)*(regions!$B$2:$B$27=C117), regions!$C$2:$C$27, "", 0, 1), ")")</f>
        <v>Strawberry 20 (Chapter 3: Celestial Resort A-Side)</v>
      </c>
      <c r="F117" t="str">
        <f t="shared" si="1"/>
        <v>Strawberry</v>
      </c>
    </row>
    <row r="118" spans="1:6" x14ac:dyDescent="0.3">
      <c r="A118" t="s">
        <v>6</v>
      </c>
      <c r="B118">
        <v>3</v>
      </c>
      <c r="C118">
        <v>0</v>
      </c>
      <c r="D118">
        <f>COUNTIFS($A$2:A118, A118, $B$2:B118, B118, $C$2:C118, C118) - 1</f>
        <v>20</v>
      </c>
      <c r="E118" t="str" cm="1">
        <f t="array" ref="E118">_xlfn.CONCAT(IF(A118="completion", "Completion", IF(A118="cassette", "Cassette", IF(A118="gemheart", "Crystal Heart", IF(A118="strawberry", _xlfn.CONCAT("Strawberry ", D118+1), "")))), " (", _xlfn.XLOOKUP(1, (regions!$A$2:$A$27=B118)*(regions!$B$2:$B$27=C118), regions!$C$2:$C$27, "", 0, 1), ")")</f>
        <v>Strawberry 21 (Chapter 3: Celestial Resort A-Side)</v>
      </c>
      <c r="F118" t="str">
        <f t="shared" si="1"/>
        <v>Strawberry</v>
      </c>
    </row>
    <row r="119" spans="1:6" x14ac:dyDescent="0.3">
      <c r="A119" t="s">
        <v>6</v>
      </c>
      <c r="B119">
        <v>3</v>
      </c>
      <c r="C119">
        <v>0</v>
      </c>
      <c r="D119">
        <f>COUNTIFS($A$2:A119, A119, $B$2:B119, B119, $C$2:C119, C119) - 1</f>
        <v>21</v>
      </c>
      <c r="E119" t="str" cm="1">
        <f t="array" ref="E119">_xlfn.CONCAT(IF(A119="completion", "Completion", IF(A119="cassette", "Cassette", IF(A119="gemheart", "Crystal Heart", IF(A119="strawberry", _xlfn.CONCAT("Strawberry ", D119+1), "")))), " (", _xlfn.XLOOKUP(1, (regions!$A$2:$A$27=B119)*(regions!$B$2:$B$27=C119), regions!$C$2:$C$27, "", 0, 1), ")")</f>
        <v>Strawberry 22 (Chapter 3: Celestial Resort A-Side)</v>
      </c>
      <c r="F119" t="str">
        <f t="shared" si="1"/>
        <v>Strawberry</v>
      </c>
    </row>
    <row r="120" spans="1:6" x14ac:dyDescent="0.3">
      <c r="A120" t="s">
        <v>6</v>
      </c>
      <c r="B120">
        <v>3</v>
      </c>
      <c r="C120">
        <v>0</v>
      </c>
      <c r="D120">
        <f>COUNTIFS($A$2:A120, A120, $B$2:B120, B120, $C$2:C120, C120) - 1</f>
        <v>22</v>
      </c>
      <c r="E120" t="str" cm="1">
        <f t="array" ref="E120">_xlfn.CONCAT(IF(A120="completion", "Completion", IF(A120="cassette", "Cassette", IF(A120="gemheart", "Crystal Heart", IF(A120="strawberry", _xlfn.CONCAT("Strawberry ", D120+1), "")))), " (", _xlfn.XLOOKUP(1, (regions!$A$2:$A$27=B120)*(regions!$B$2:$B$27=C120), regions!$C$2:$C$27, "", 0, 1), ")")</f>
        <v>Strawberry 23 (Chapter 3: Celestial Resort A-Side)</v>
      </c>
      <c r="F120" t="str">
        <f t="shared" si="1"/>
        <v>Strawberry</v>
      </c>
    </row>
    <row r="121" spans="1:6" x14ac:dyDescent="0.3">
      <c r="A121" t="s">
        <v>6</v>
      </c>
      <c r="B121">
        <v>3</v>
      </c>
      <c r="C121">
        <v>0</v>
      </c>
      <c r="D121">
        <f>COUNTIFS($A$2:A121, A121, $B$2:B121, B121, $C$2:C121, C121) - 1</f>
        <v>23</v>
      </c>
      <c r="E121" t="str" cm="1">
        <f t="array" ref="E121">_xlfn.CONCAT(IF(A121="completion", "Completion", IF(A121="cassette", "Cassette", IF(A121="gemheart", "Crystal Heart", IF(A121="strawberry", _xlfn.CONCAT("Strawberry ", D121+1), "")))), " (", _xlfn.XLOOKUP(1, (regions!$A$2:$A$27=B121)*(regions!$B$2:$B$27=C121), regions!$C$2:$C$27, "", 0, 1), ")")</f>
        <v>Strawberry 24 (Chapter 3: Celestial Resort A-Side)</v>
      </c>
      <c r="F121" t="str">
        <f t="shared" si="1"/>
        <v>Strawberry</v>
      </c>
    </row>
    <row r="122" spans="1:6" x14ac:dyDescent="0.3">
      <c r="A122" t="s">
        <v>6</v>
      </c>
      <c r="B122">
        <v>3</v>
      </c>
      <c r="C122">
        <v>0</v>
      </c>
      <c r="D122">
        <f>COUNTIFS($A$2:A122, A122, $B$2:B122, B122, $C$2:C122, C122) - 1</f>
        <v>24</v>
      </c>
      <c r="E122" t="str" cm="1">
        <f t="array" ref="E122">_xlfn.CONCAT(IF(A122="completion", "Completion", IF(A122="cassette", "Cassette", IF(A122="gemheart", "Crystal Heart", IF(A122="strawberry", _xlfn.CONCAT("Strawberry ", D122+1), "")))), " (", _xlfn.XLOOKUP(1, (regions!$A$2:$A$27=B122)*(regions!$B$2:$B$27=C122), regions!$C$2:$C$27, "", 0, 1), ")")</f>
        <v>Strawberry 25 (Chapter 3: Celestial Resort A-Side)</v>
      </c>
      <c r="F122" t="str">
        <f t="shared" si="1"/>
        <v>Strawberry</v>
      </c>
    </row>
    <row r="123" spans="1:6" x14ac:dyDescent="0.3">
      <c r="A123" t="s">
        <v>6</v>
      </c>
      <c r="B123">
        <v>4</v>
      </c>
      <c r="C123">
        <v>0</v>
      </c>
      <c r="D123">
        <f>COUNTIFS($A$2:A123, A123, $B$2:B123, B123, $C$2:C123, C123) - 1</f>
        <v>0</v>
      </c>
      <c r="E123" t="str" cm="1">
        <f t="array" ref="E123">_xlfn.CONCAT(IF(A123="completion", "Completion", IF(A123="cassette", "Cassette", IF(A123="gemheart", "Crystal Heart", IF(A123="strawberry", _xlfn.CONCAT("Strawberry ", D123+1), "")))), " (", _xlfn.XLOOKUP(1, (regions!$A$2:$A$27=B123)*(regions!$B$2:$B$27=C123), regions!$C$2:$C$27, "", 0, 1), ")")</f>
        <v>Strawberry 1 (Chapter 4: Golden Ridge A-Side)</v>
      </c>
      <c r="F123" t="str">
        <f t="shared" si="1"/>
        <v>Strawberry</v>
      </c>
    </row>
    <row r="124" spans="1:6" x14ac:dyDescent="0.3">
      <c r="A124" t="s">
        <v>6</v>
      </c>
      <c r="B124">
        <v>4</v>
      </c>
      <c r="C124">
        <v>0</v>
      </c>
      <c r="D124">
        <f>COUNTIFS($A$2:A124, A124, $B$2:B124, B124, $C$2:C124, C124) - 1</f>
        <v>1</v>
      </c>
      <c r="E124" t="str" cm="1">
        <f t="array" ref="E124">_xlfn.CONCAT(IF(A124="completion", "Completion", IF(A124="cassette", "Cassette", IF(A124="gemheart", "Crystal Heart", IF(A124="strawberry", _xlfn.CONCAT("Strawberry ", D124+1), "")))), " (", _xlfn.XLOOKUP(1, (regions!$A$2:$A$27=B124)*(regions!$B$2:$B$27=C124), regions!$C$2:$C$27, "", 0, 1), ")")</f>
        <v>Strawberry 2 (Chapter 4: Golden Ridge A-Side)</v>
      </c>
      <c r="F124" t="str">
        <f t="shared" si="1"/>
        <v>Strawberry</v>
      </c>
    </row>
    <row r="125" spans="1:6" x14ac:dyDescent="0.3">
      <c r="A125" t="s">
        <v>6</v>
      </c>
      <c r="B125">
        <v>4</v>
      </c>
      <c r="C125">
        <v>0</v>
      </c>
      <c r="D125">
        <f>COUNTIFS($A$2:A125, A125, $B$2:B125, B125, $C$2:C125, C125) - 1</f>
        <v>2</v>
      </c>
      <c r="E125" t="str" cm="1">
        <f t="array" ref="E125">_xlfn.CONCAT(IF(A125="completion", "Completion", IF(A125="cassette", "Cassette", IF(A125="gemheart", "Crystal Heart", IF(A125="strawberry", _xlfn.CONCAT("Strawberry ", D125+1), "")))), " (", _xlfn.XLOOKUP(1, (regions!$A$2:$A$27=B125)*(regions!$B$2:$B$27=C125), regions!$C$2:$C$27, "", 0, 1), ")")</f>
        <v>Strawberry 3 (Chapter 4: Golden Ridge A-Side)</v>
      </c>
      <c r="F125" t="str">
        <f t="shared" si="1"/>
        <v>Strawberry</v>
      </c>
    </row>
    <row r="126" spans="1:6" x14ac:dyDescent="0.3">
      <c r="A126" t="s">
        <v>6</v>
      </c>
      <c r="B126">
        <v>4</v>
      </c>
      <c r="C126">
        <v>0</v>
      </c>
      <c r="D126">
        <f>COUNTIFS($A$2:A126, A126, $B$2:B126, B126, $C$2:C126, C126) - 1</f>
        <v>3</v>
      </c>
      <c r="E126" t="str" cm="1">
        <f t="array" ref="E126">_xlfn.CONCAT(IF(A126="completion", "Completion", IF(A126="cassette", "Cassette", IF(A126="gemheart", "Crystal Heart", IF(A126="strawberry", _xlfn.CONCAT("Strawberry ", D126+1), "")))), " (", _xlfn.XLOOKUP(1, (regions!$A$2:$A$27=B126)*(regions!$B$2:$B$27=C126), regions!$C$2:$C$27, "", 0, 1), ")")</f>
        <v>Strawberry 4 (Chapter 4: Golden Ridge A-Side)</v>
      </c>
      <c r="F126" t="str">
        <f t="shared" si="1"/>
        <v>Strawberry</v>
      </c>
    </row>
    <row r="127" spans="1:6" x14ac:dyDescent="0.3">
      <c r="A127" t="s">
        <v>6</v>
      </c>
      <c r="B127">
        <v>4</v>
      </c>
      <c r="C127">
        <v>0</v>
      </c>
      <c r="D127">
        <f>COUNTIFS($A$2:A127, A127, $B$2:B127, B127, $C$2:C127, C127) - 1</f>
        <v>4</v>
      </c>
      <c r="E127" t="str" cm="1">
        <f t="array" ref="E127">_xlfn.CONCAT(IF(A127="completion", "Completion", IF(A127="cassette", "Cassette", IF(A127="gemheart", "Crystal Heart", IF(A127="strawberry", _xlfn.CONCAT("Strawberry ", D127+1), "")))), " (", _xlfn.XLOOKUP(1, (regions!$A$2:$A$27=B127)*(regions!$B$2:$B$27=C127), regions!$C$2:$C$27, "", 0, 1), ")")</f>
        <v>Strawberry 5 (Chapter 4: Golden Ridge A-Side)</v>
      </c>
      <c r="F127" t="str">
        <f t="shared" si="1"/>
        <v>Strawberry</v>
      </c>
    </row>
    <row r="128" spans="1:6" x14ac:dyDescent="0.3">
      <c r="A128" t="s">
        <v>6</v>
      </c>
      <c r="B128">
        <v>4</v>
      </c>
      <c r="C128">
        <v>0</v>
      </c>
      <c r="D128">
        <f>COUNTIFS($A$2:A128, A128, $B$2:B128, B128, $C$2:C128, C128) - 1</f>
        <v>5</v>
      </c>
      <c r="E128" t="str" cm="1">
        <f t="array" ref="E128">_xlfn.CONCAT(IF(A128="completion", "Completion", IF(A128="cassette", "Cassette", IF(A128="gemheart", "Crystal Heart", IF(A128="strawberry", _xlfn.CONCAT("Strawberry ", D128+1), "")))), " (", _xlfn.XLOOKUP(1, (regions!$A$2:$A$27=B128)*(regions!$B$2:$B$27=C128), regions!$C$2:$C$27, "", 0, 1), ")")</f>
        <v>Strawberry 6 (Chapter 4: Golden Ridge A-Side)</v>
      </c>
      <c r="F128" t="str">
        <f t="shared" si="1"/>
        <v>Strawberry</v>
      </c>
    </row>
    <row r="129" spans="1:6" x14ac:dyDescent="0.3">
      <c r="A129" t="s">
        <v>6</v>
      </c>
      <c r="B129">
        <v>4</v>
      </c>
      <c r="C129">
        <v>0</v>
      </c>
      <c r="D129">
        <f>COUNTIFS($A$2:A129, A129, $B$2:B129, B129, $C$2:C129, C129) - 1</f>
        <v>6</v>
      </c>
      <c r="E129" t="str" cm="1">
        <f t="array" ref="E129">_xlfn.CONCAT(IF(A129="completion", "Completion", IF(A129="cassette", "Cassette", IF(A129="gemheart", "Crystal Heart", IF(A129="strawberry", _xlfn.CONCAT("Strawberry ", D129+1), "")))), " (", _xlfn.XLOOKUP(1, (regions!$A$2:$A$27=B129)*(regions!$B$2:$B$27=C129), regions!$C$2:$C$27, "", 0, 1), ")")</f>
        <v>Strawberry 7 (Chapter 4: Golden Ridge A-Side)</v>
      </c>
      <c r="F129" t="str">
        <f t="shared" si="1"/>
        <v>Strawberry</v>
      </c>
    </row>
    <row r="130" spans="1:6" x14ac:dyDescent="0.3">
      <c r="A130" t="s">
        <v>6</v>
      </c>
      <c r="B130">
        <v>4</v>
      </c>
      <c r="C130">
        <v>0</v>
      </c>
      <c r="D130">
        <f>COUNTIFS($A$2:A130, A130, $B$2:B130, B130, $C$2:C130, C130) - 1</f>
        <v>7</v>
      </c>
      <c r="E130" t="str" cm="1">
        <f t="array" ref="E130">_xlfn.CONCAT(IF(A130="completion", "Completion", IF(A130="cassette", "Cassette", IF(A130="gemheart", "Crystal Heart", IF(A130="strawberry", _xlfn.CONCAT("Strawberry ", D130+1), "")))), " (", _xlfn.XLOOKUP(1, (regions!$A$2:$A$27=B130)*(regions!$B$2:$B$27=C130), regions!$C$2:$C$27, "", 0, 1), ")")</f>
        <v>Strawberry 8 (Chapter 4: Golden Ridge A-Side)</v>
      </c>
      <c r="F130" t="str">
        <f t="shared" ref="F130:F193" si="2">IF(A130="strawberry", "Strawberry", E130)</f>
        <v>Strawberry</v>
      </c>
    </row>
    <row r="131" spans="1:6" x14ac:dyDescent="0.3">
      <c r="A131" t="s">
        <v>6</v>
      </c>
      <c r="B131">
        <v>4</v>
      </c>
      <c r="C131">
        <v>0</v>
      </c>
      <c r="D131">
        <f>COUNTIFS($A$2:A131, A131, $B$2:B131, B131, $C$2:C131, C131) - 1</f>
        <v>8</v>
      </c>
      <c r="E131" t="str" cm="1">
        <f t="array" ref="E131">_xlfn.CONCAT(IF(A131="completion", "Completion", IF(A131="cassette", "Cassette", IF(A131="gemheart", "Crystal Heart", IF(A131="strawberry", _xlfn.CONCAT("Strawberry ", D131+1), "")))), " (", _xlfn.XLOOKUP(1, (regions!$A$2:$A$27=B131)*(regions!$B$2:$B$27=C131), regions!$C$2:$C$27, "", 0, 1), ")")</f>
        <v>Strawberry 9 (Chapter 4: Golden Ridge A-Side)</v>
      </c>
      <c r="F131" t="str">
        <f t="shared" si="2"/>
        <v>Strawberry</v>
      </c>
    </row>
    <row r="132" spans="1:6" x14ac:dyDescent="0.3">
      <c r="A132" t="s">
        <v>6</v>
      </c>
      <c r="B132">
        <v>4</v>
      </c>
      <c r="C132">
        <v>0</v>
      </c>
      <c r="D132">
        <f>COUNTIFS($A$2:A132, A132, $B$2:B132, B132, $C$2:C132, C132) - 1</f>
        <v>9</v>
      </c>
      <c r="E132" t="str" cm="1">
        <f t="array" ref="E132">_xlfn.CONCAT(IF(A132="completion", "Completion", IF(A132="cassette", "Cassette", IF(A132="gemheart", "Crystal Heart", IF(A132="strawberry", _xlfn.CONCAT("Strawberry ", D132+1), "")))), " (", _xlfn.XLOOKUP(1, (regions!$A$2:$A$27=B132)*(regions!$B$2:$B$27=C132), regions!$C$2:$C$27, "", 0, 1), ")")</f>
        <v>Strawberry 10 (Chapter 4: Golden Ridge A-Side)</v>
      </c>
      <c r="F132" t="str">
        <f t="shared" si="2"/>
        <v>Strawberry</v>
      </c>
    </row>
    <row r="133" spans="1:6" x14ac:dyDescent="0.3">
      <c r="A133" t="s">
        <v>6</v>
      </c>
      <c r="B133">
        <v>4</v>
      </c>
      <c r="C133">
        <v>0</v>
      </c>
      <c r="D133">
        <f>COUNTIFS($A$2:A133, A133, $B$2:B133, B133, $C$2:C133, C133) - 1</f>
        <v>10</v>
      </c>
      <c r="E133" t="str" cm="1">
        <f t="array" ref="E133">_xlfn.CONCAT(IF(A133="completion", "Completion", IF(A133="cassette", "Cassette", IF(A133="gemheart", "Crystal Heart", IF(A133="strawberry", _xlfn.CONCAT("Strawberry ", D133+1), "")))), " (", _xlfn.XLOOKUP(1, (regions!$A$2:$A$27=B133)*(regions!$B$2:$B$27=C133), regions!$C$2:$C$27, "", 0, 1), ")")</f>
        <v>Strawberry 11 (Chapter 4: Golden Ridge A-Side)</v>
      </c>
      <c r="F133" t="str">
        <f t="shared" si="2"/>
        <v>Strawberry</v>
      </c>
    </row>
    <row r="134" spans="1:6" x14ac:dyDescent="0.3">
      <c r="A134" t="s">
        <v>6</v>
      </c>
      <c r="B134">
        <v>4</v>
      </c>
      <c r="C134">
        <v>0</v>
      </c>
      <c r="D134">
        <f>COUNTIFS($A$2:A134, A134, $B$2:B134, B134, $C$2:C134, C134) - 1</f>
        <v>11</v>
      </c>
      <c r="E134" t="str" cm="1">
        <f t="array" ref="E134">_xlfn.CONCAT(IF(A134="completion", "Completion", IF(A134="cassette", "Cassette", IF(A134="gemheart", "Crystal Heart", IF(A134="strawberry", _xlfn.CONCAT("Strawberry ", D134+1), "")))), " (", _xlfn.XLOOKUP(1, (regions!$A$2:$A$27=B134)*(regions!$B$2:$B$27=C134), regions!$C$2:$C$27, "", 0, 1), ")")</f>
        <v>Strawberry 12 (Chapter 4: Golden Ridge A-Side)</v>
      </c>
      <c r="F134" t="str">
        <f t="shared" si="2"/>
        <v>Strawberry</v>
      </c>
    </row>
    <row r="135" spans="1:6" x14ac:dyDescent="0.3">
      <c r="A135" t="s">
        <v>6</v>
      </c>
      <c r="B135">
        <v>4</v>
      </c>
      <c r="C135">
        <v>0</v>
      </c>
      <c r="D135">
        <f>COUNTIFS($A$2:A135, A135, $B$2:B135, B135, $C$2:C135, C135) - 1</f>
        <v>12</v>
      </c>
      <c r="E135" t="str" cm="1">
        <f t="array" ref="E135">_xlfn.CONCAT(IF(A135="completion", "Completion", IF(A135="cassette", "Cassette", IF(A135="gemheart", "Crystal Heart", IF(A135="strawberry", _xlfn.CONCAT("Strawberry ", D135+1), "")))), " (", _xlfn.XLOOKUP(1, (regions!$A$2:$A$27=B135)*(regions!$B$2:$B$27=C135), regions!$C$2:$C$27, "", 0, 1), ")")</f>
        <v>Strawberry 13 (Chapter 4: Golden Ridge A-Side)</v>
      </c>
      <c r="F135" t="str">
        <f t="shared" si="2"/>
        <v>Strawberry</v>
      </c>
    </row>
    <row r="136" spans="1:6" x14ac:dyDescent="0.3">
      <c r="A136" t="s">
        <v>6</v>
      </c>
      <c r="B136">
        <v>4</v>
      </c>
      <c r="C136">
        <v>0</v>
      </c>
      <c r="D136">
        <f>COUNTIFS($A$2:A136, A136, $B$2:B136, B136, $C$2:C136, C136) - 1</f>
        <v>13</v>
      </c>
      <c r="E136" t="str" cm="1">
        <f t="array" ref="E136">_xlfn.CONCAT(IF(A136="completion", "Completion", IF(A136="cassette", "Cassette", IF(A136="gemheart", "Crystal Heart", IF(A136="strawberry", _xlfn.CONCAT("Strawberry ", D136+1), "")))), " (", _xlfn.XLOOKUP(1, (regions!$A$2:$A$27=B136)*(regions!$B$2:$B$27=C136), regions!$C$2:$C$27, "", 0, 1), ")")</f>
        <v>Strawberry 14 (Chapter 4: Golden Ridge A-Side)</v>
      </c>
      <c r="F136" t="str">
        <f t="shared" si="2"/>
        <v>Strawberry</v>
      </c>
    </row>
    <row r="137" spans="1:6" x14ac:dyDescent="0.3">
      <c r="A137" t="s">
        <v>6</v>
      </c>
      <c r="B137">
        <v>4</v>
      </c>
      <c r="C137">
        <v>0</v>
      </c>
      <c r="D137">
        <f>COUNTIFS($A$2:A137, A137, $B$2:B137, B137, $C$2:C137, C137) - 1</f>
        <v>14</v>
      </c>
      <c r="E137" t="str" cm="1">
        <f t="array" ref="E137">_xlfn.CONCAT(IF(A137="completion", "Completion", IF(A137="cassette", "Cassette", IF(A137="gemheart", "Crystal Heart", IF(A137="strawberry", _xlfn.CONCAT("Strawberry ", D137+1), "")))), " (", _xlfn.XLOOKUP(1, (regions!$A$2:$A$27=B137)*(regions!$B$2:$B$27=C137), regions!$C$2:$C$27, "", 0, 1), ")")</f>
        <v>Strawberry 15 (Chapter 4: Golden Ridge A-Side)</v>
      </c>
      <c r="F137" t="str">
        <f t="shared" si="2"/>
        <v>Strawberry</v>
      </c>
    </row>
    <row r="138" spans="1:6" x14ac:dyDescent="0.3">
      <c r="A138" t="s">
        <v>6</v>
      </c>
      <c r="B138">
        <v>4</v>
      </c>
      <c r="C138">
        <v>0</v>
      </c>
      <c r="D138">
        <f>COUNTIFS($A$2:A138, A138, $B$2:B138, B138, $C$2:C138, C138) - 1</f>
        <v>15</v>
      </c>
      <c r="E138" t="str" cm="1">
        <f t="array" ref="E138">_xlfn.CONCAT(IF(A138="completion", "Completion", IF(A138="cassette", "Cassette", IF(A138="gemheart", "Crystal Heart", IF(A138="strawberry", _xlfn.CONCAT("Strawberry ", D138+1), "")))), " (", _xlfn.XLOOKUP(1, (regions!$A$2:$A$27=B138)*(regions!$B$2:$B$27=C138), regions!$C$2:$C$27, "", 0, 1), ")")</f>
        <v>Strawberry 16 (Chapter 4: Golden Ridge A-Side)</v>
      </c>
      <c r="F138" t="str">
        <f t="shared" si="2"/>
        <v>Strawberry</v>
      </c>
    </row>
    <row r="139" spans="1:6" x14ac:dyDescent="0.3">
      <c r="A139" t="s">
        <v>6</v>
      </c>
      <c r="B139">
        <v>4</v>
      </c>
      <c r="C139">
        <v>0</v>
      </c>
      <c r="D139">
        <f>COUNTIFS($A$2:A139, A139, $B$2:B139, B139, $C$2:C139, C139) - 1</f>
        <v>16</v>
      </c>
      <c r="E139" t="str" cm="1">
        <f t="array" ref="E139">_xlfn.CONCAT(IF(A139="completion", "Completion", IF(A139="cassette", "Cassette", IF(A139="gemheart", "Crystal Heart", IF(A139="strawberry", _xlfn.CONCAT("Strawberry ", D139+1), "")))), " (", _xlfn.XLOOKUP(1, (regions!$A$2:$A$27=B139)*(regions!$B$2:$B$27=C139), regions!$C$2:$C$27, "", 0, 1), ")")</f>
        <v>Strawberry 17 (Chapter 4: Golden Ridge A-Side)</v>
      </c>
      <c r="F139" t="str">
        <f t="shared" si="2"/>
        <v>Strawberry</v>
      </c>
    </row>
    <row r="140" spans="1:6" x14ac:dyDescent="0.3">
      <c r="A140" t="s">
        <v>6</v>
      </c>
      <c r="B140">
        <v>4</v>
      </c>
      <c r="C140">
        <v>0</v>
      </c>
      <c r="D140">
        <f>COUNTIFS($A$2:A140, A140, $B$2:B140, B140, $C$2:C140, C140) - 1</f>
        <v>17</v>
      </c>
      <c r="E140" t="str" cm="1">
        <f t="array" ref="E140">_xlfn.CONCAT(IF(A140="completion", "Completion", IF(A140="cassette", "Cassette", IF(A140="gemheart", "Crystal Heart", IF(A140="strawberry", _xlfn.CONCAT("Strawberry ", D140+1), "")))), " (", _xlfn.XLOOKUP(1, (regions!$A$2:$A$27=B140)*(regions!$B$2:$B$27=C140), regions!$C$2:$C$27, "", 0, 1), ")")</f>
        <v>Strawberry 18 (Chapter 4: Golden Ridge A-Side)</v>
      </c>
      <c r="F140" t="str">
        <f t="shared" si="2"/>
        <v>Strawberry</v>
      </c>
    </row>
    <row r="141" spans="1:6" x14ac:dyDescent="0.3">
      <c r="A141" t="s">
        <v>6</v>
      </c>
      <c r="B141">
        <v>4</v>
      </c>
      <c r="C141">
        <v>0</v>
      </c>
      <c r="D141">
        <f>COUNTIFS($A$2:A141, A141, $B$2:B141, B141, $C$2:C141, C141) - 1</f>
        <v>18</v>
      </c>
      <c r="E141" t="str" cm="1">
        <f t="array" ref="E141">_xlfn.CONCAT(IF(A141="completion", "Completion", IF(A141="cassette", "Cassette", IF(A141="gemheart", "Crystal Heart", IF(A141="strawberry", _xlfn.CONCAT("Strawberry ", D141+1), "")))), " (", _xlfn.XLOOKUP(1, (regions!$A$2:$A$27=B141)*(regions!$B$2:$B$27=C141), regions!$C$2:$C$27, "", 0, 1), ")")</f>
        <v>Strawberry 19 (Chapter 4: Golden Ridge A-Side)</v>
      </c>
      <c r="F141" t="str">
        <f t="shared" si="2"/>
        <v>Strawberry</v>
      </c>
    </row>
    <row r="142" spans="1:6" x14ac:dyDescent="0.3">
      <c r="A142" t="s">
        <v>6</v>
      </c>
      <c r="B142">
        <v>4</v>
      </c>
      <c r="C142">
        <v>0</v>
      </c>
      <c r="D142">
        <f>COUNTIFS($A$2:A142, A142, $B$2:B142, B142, $C$2:C142, C142) - 1</f>
        <v>19</v>
      </c>
      <c r="E142" t="str" cm="1">
        <f t="array" ref="E142">_xlfn.CONCAT(IF(A142="completion", "Completion", IF(A142="cassette", "Cassette", IF(A142="gemheart", "Crystal Heart", IF(A142="strawberry", _xlfn.CONCAT("Strawberry ", D142+1), "")))), " (", _xlfn.XLOOKUP(1, (regions!$A$2:$A$27=B142)*(regions!$B$2:$B$27=C142), regions!$C$2:$C$27, "", 0, 1), ")")</f>
        <v>Strawberry 20 (Chapter 4: Golden Ridge A-Side)</v>
      </c>
      <c r="F142" t="str">
        <f t="shared" si="2"/>
        <v>Strawberry</v>
      </c>
    </row>
    <row r="143" spans="1:6" x14ac:dyDescent="0.3">
      <c r="A143" t="s">
        <v>6</v>
      </c>
      <c r="B143">
        <v>4</v>
      </c>
      <c r="C143">
        <v>0</v>
      </c>
      <c r="D143">
        <f>COUNTIFS($A$2:A143, A143, $B$2:B143, B143, $C$2:C143, C143) - 1</f>
        <v>20</v>
      </c>
      <c r="E143" t="str" cm="1">
        <f t="array" ref="E143">_xlfn.CONCAT(IF(A143="completion", "Completion", IF(A143="cassette", "Cassette", IF(A143="gemheart", "Crystal Heart", IF(A143="strawberry", _xlfn.CONCAT("Strawberry ", D143+1), "")))), " (", _xlfn.XLOOKUP(1, (regions!$A$2:$A$27=B143)*(regions!$B$2:$B$27=C143), regions!$C$2:$C$27, "", 0, 1), ")")</f>
        <v>Strawberry 21 (Chapter 4: Golden Ridge A-Side)</v>
      </c>
      <c r="F143" t="str">
        <f t="shared" si="2"/>
        <v>Strawberry</v>
      </c>
    </row>
    <row r="144" spans="1:6" x14ac:dyDescent="0.3">
      <c r="A144" t="s">
        <v>6</v>
      </c>
      <c r="B144">
        <v>4</v>
      </c>
      <c r="C144">
        <v>0</v>
      </c>
      <c r="D144">
        <f>COUNTIFS($A$2:A144, A144, $B$2:B144, B144, $C$2:C144, C144) - 1</f>
        <v>21</v>
      </c>
      <c r="E144" t="str" cm="1">
        <f t="array" ref="E144">_xlfn.CONCAT(IF(A144="completion", "Completion", IF(A144="cassette", "Cassette", IF(A144="gemheart", "Crystal Heart", IF(A144="strawberry", _xlfn.CONCAT("Strawberry ", D144+1), "")))), " (", _xlfn.XLOOKUP(1, (regions!$A$2:$A$27=B144)*(regions!$B$2:$B$27=C144), regions!$C$2:$C$27, "", 0, 1), ")")</f>
        <v>Strawberry 22 (Chapter 4: Golden Ridge A-Side)</v>
      </c>
      <c r="F144" t="str">
        <f t="shared" si="2"/>
        <v>Strawberry</v>
      </c>
    </row>
    <row r="145" spans="1:6" x14ac:dyDescent="0.3">
      <c r="A145" t="s">
        <v>6</v>
      </c>
      <c r="B145">
        <v>4</v>
      </c>
      <c r="C145">
        <v>0</v>
      </c>
      <c r="D145">
        <f>COUNTIFS($A$2:A145, A145, $B$2:B145, B145, $C$2:C145, C145) - 1</f>
        <v>22</v>
      </c>
      <c r="E145" t="str" cm="1">
        <f t="array" ref="E145">_xlfn.CONCAT(IF(A145="completion", "Completion", IF(A145="cassette", "Cassette", IF(A145="gemheart", "Crystal Heart", IF(A145="strawberry", _xlfn.CONCAT("Strawberry ", D145+1), "")))), " (", _xlfn.XLOOKUP(1, (regions!$A$2:$A$27=B145)*(regions!$B$2:$B$27=C145), regions!$C$2:$C$27, "", 0, 1), ")")</f>
        <v>Strawberry 23 (Chapter 4: Golden Ridge A-Side)</v>
      </c>
      <c r="F145" t="str">
        <f t="shared" si="2"/>
        <v>Strawberry</v>
      </c>
    </row>
    <row r="146" spans="1:6" x14ac:dyDescent="0.3">
      <c r="A146" t="s">
        <v>6</v>
      </c>
      <c r="B146">
        <v>4</v>
      </c>
      <c r="C146">
        <v>0</v>
      </c>
      <c r="D146">
        <f>COUNTIFS($A$2:A146, A146, $B$2:B146, B146, $C$2:C146, C146) - 1</f>
        <v>23</v>
      </c>
      <c r="E146" t="str" cm="1">
        <f t="array" ref="E146">_xlfn.CONCAT(IF(A146="completion", "Completion", IF(A146="cassette", "Cassette", IF(A146="gemheart", "Crystal Heart", IF(A146="strawberry", _xlfn.CONCAT("Strawberry ", D146+1), "")))), " (", _xlfn.XLOOKUP(1, (regions!$A$2:$A$27=B146)*(regions!$B$2:$B$27=C146), regions!$C$2:$C$27, "", 0, 1), ")")</f>
        <v>Strawberry 24 (Chapter 4: Golden Ridge A-Side)</v>
      </c>
      <c r="F146" t="str">
        <f t="shared" si="2"/>
        <v>Strawberry</v>
      </c>
    </row>
    <row r="147" spans="1:6" x14ac:dyDescent="0.3">
      <c r="A147" t="s">
        <v>6</v>
      </c>
      <c r="B147">
        <v>4</v>
      </c>
      <c r="C147">
        <v>0</v>
      </c>
      <c r="D147">
        <f>COUNTIFS($A$2:A147, A147, $B$2:B147, B147, $C$2:C147, C147) - 1</f>
        <v>24</v>
      </c>
      <c r="E147" t="str" cm="1">
        <f t="array" ref="E147">_xlfn.CONCAT(IF(A147="completion", "Completion", IF(A147="cassette", "Cassette", IF(A147="gemheart", "Crystal Heart", IF(A147="strawberry", _xlfn.CONCAT("Strawberry ", D147+1), "")))), " (", _xlfn.XLOOKUP(1, (regions!$A$2:$A$27=B147)*(regions!$B$2:$B$27=C147), regions!$C$2:$C$27, "", 0, 1), ")")</f>
        <v>Strawberry 25 (Chapter 4: Golden Ridge A-Side)</v>
      </c>
      <c r="F147" t="str">
        <f t="shared" si="2"/>
        <v>Strawberry</v>
      </c>
    </row>
    <row r="148" spans="1:6" x14ac:dyDescent="0.3">
      <c r="A148" t="s">
        <v>6</v>
      </c>
      <c r="B148">
        <v>4</v>
      </c>
      <c r="C148">
        <v>0</v>
      </c>
      <c r="D148">
        <f>COUNTIFS($A$2:A148, A148, $B$2:B148, B148, $C$2:C148, C148) - 1</f>
        <v>25</v>
      </c>
      <c r="E148" t="str" cm="1">
        <f t="array" ref="E148">_xlfn.CONCAT(IF(A148="completion", "Completion", IF(A148="cassette", "Cassette", IF(A148="gemheart", "Crystal Heart", IF(A148="strawberry", _xlfn.CONCAT("Strawberry ", D148+1), "")))), " (", _xlfn.XLOOKUP(1, (regions!$A$2:$A$27=B148)*(regions!$B$2:$B$27=C148), regions!$C$2:$C$27, "", 0, 1), ")")</f>
        <v>Strawberry 26 (Chapter 4: Golden Ridge A-Side)</v>
      </c>
      <c r="F148" t="str">
        <f t="shared" si="2"/>
        <v>Strawberry</v>
      </c>
    </row>
    <row r="149" spans="1:6" x14ac:dyDescent="0.3">
      <c r="A149" t="s">
        <v>6</v>
      </c>
      <c r="B149">
        <v>4</v>
      </c>
      <c r="C149">
        <v>0</v>
      </c>
      <c r="D149">
        <f>COUNTIFS($A$2:A149, A149, $B$2:B149, B149, $C$2:C149, C149) - 1</f>
        <v>26</v>
      </c>
      <c r="E149" t="str" cm="1">
        <f t="array" ref="E149">_xlfn.CONCAT(IF(A149="completion", "Completion", IF(A149="cassette", "Cassette", IF(A149="gemheart", "Crystal Heart", IF(A149="strawberry", _xlfn.CONCAT("Strawberry ", D149+1), "")))), " (", _xlfn.XLOOKUP(1, (regions!$A$2:$A$27=B149)*(regions!$B$2:$B$27=C149), regions!$C$2:$C$27, "", 0, 1), ")")</f>
        <v>Strawberry 27 (Chapter 4: Golden Ridge A-Side)</v>
      </c>
      <c r="F149" t="str">
        <f t="shared" si="2"/>
        <v>Strawberry</v>
      </c>
    </row>
    <row r="150" spans="1:6" x14ac:dyDescent="0.3">
      <c r="A150" t="s">
        <v>6</v>
      </c>
      <c r="B150">
        <v>4</v>
      </c>
      <c r="C150">
        <v>0</v>
      </c>
      <c r="D150">
        <f>COUNTIFS($A$2:A150, A150, $B$2:B150, B150, $C$2:C150, C150) - 1</f>
        <v>27</v>
      </c>
      <c r="E150" t="str" cm="1">
        <f t="array" ref="E150">_xlfn.CONCAT(IF(A150="completion", "Completion", IF(A150="cassette", "Cassette", IF(A150="gemheart", "Crystal Heart", IF(A150="strawberry", _xlfn.CONCAT("Strawberry ", D150+1), "")))), " (", _xlfn.XLOOKUP(1, (regions!$A$2:$A$27=B150)*(regions!$B$2:$B$27=C150), regions!$C$2:$C$27, "", 0, 1), ")")</f>
        <v>Strawberry 28 (Chapter 4: Golden Ridge A-Side)</v>
      </c>
      <c r="F150" t="str">
        <f t="shared" si="2"/>
        <v>Strawberry</v>
      </c>
    </row>
    <row r="151" spans="1:6" x14ac:dyDescent="0.3">
      <c r="A151" t="s">
        <v>6</v>
      </c>
      <c r="B151">
        <v>4</v>
      </c>
      <c r="C151">
        <v>0</v>
      </c>
      <c r="D151">
        <f>COUNTIFS($A$2:A151, A151, $B$2:B151, B151, $C$2:C151, C151) - 1</f>
        <v>28</v>
      </c>
      <c r="E151" t="str" cm="1">
        <f t="array" ref="E151">_xlfn.CONCAT(IF(A151="completion", "Completion", IF(A151="cassette", "Cassette", IF(A151="gemheart", "Crystal Heart", IF(A151="strawberry", _xlfn.CONCAT("Strawberry ", D151+1), "")))), " (", _xlfn.XLOOKUP(1, (regions!$A$2:$A$27=B151)*(regions!$B$2:$B$27=C151), regions!$C$2:$C$27, "", 0, 1), ")")</f>
        <v>Strawberry 29 (Chapter 4: Golden Ridge A-Side)</v>
      </c>
      <c r="F151" t="str">
        <f t="shared" si="2"/>
        <v>Strawberry</v>
      </c>
    </row>
    <row r="152" spans="1:6" x14ac:dyDescent="0.3">
      <c r="A152" t="s">
        <v>6</v>
      </c>
      <c r="B152">
        <v>5</v>
      </c>
      <c r="C152">
        <v>0</v>
      </c>
      <c r="D152">
        <f>COUNTIFS($A$2:A152, A152, $B$2:B152, B152, $C$2:C152, C152) - 1</f>
        <v>0</v>
      </c>
      <c r="E152" t="str" cm="1">
        <f t="array" ref="E152">_xlfn.CONCAT(IF(A152="completion", "Completion", IF(A152="cassette", "Cassette", IF(A152="gemheart", "Crystal Heart", IF(A152="strawberry", _xlfn.CONCAT("Strawberry ", D152+1), "")))), " (", _xlfn.XLOOKUP(1, (regions!$A$2:$A$27=B152)*(regions!$B$2:$B$27=C152), regions!$C$2:$C$27, "", 0, 1), ")")</f>
        <v>Strawberry 1 (Chapter 5: Mirror Temple A-Side)</v>
      </c>
      <c r="F152" t="str">
        <f t="shared" si="2"/>
        <v>Strawberry</v>
      </c>
    </row>
    <row r="153" spans="1:6" x14ac:dyDescent="0.3">
      <c r="A153" t="s">
        <v>6</v>
      </c>
      <c r="B153">
        <v>5</v>
      </c>
      <c r="C153">
        <v>0</v>
      </c>
      <c r="D153">
        <f>COUNTIFS($A$2:A153, A153, $B$2:B153, B153, $C$2:C153, C153) - 1</f>
        <v>1</v>
      </c>
      <c r="E153" t="str" cm="1">
        <f t="array" ref="E153">_xlfn.CONCAT(IF(A153="completion", "Completion", IF(A153="cassette", "Cassette", IF(A153="gemheart", "Crystal Heart", IF(A153="strawberry", _xlfn.CONCAT("Strawberry ", D153+1), "")))), " (", _xlfn.XLOOKUP(1, (regions!$A$2:$A$27=B153)*(regions!$B$2:$B$27=C153), regions!$C$2:$C$27, "", 0, 1), ")")</f>
        <v>Strawberry 2 (Chapter 5: Mirror Temple A-Side)</v>
      </c>
      <c r="F153" t="str">
        <f t="shared" si="2"/>
        <v>Strawberry</v>
      </c>
    </row>
    <row r="154" spans="1:6" x14ac:dyDescent="0.3">
      <c r="A154" t="s">
        <v>6</v>
      </c>
      <c r="B154">
        <v>5</v>
      </c>
      <c r="C154">
        <v>0</v>
      </c>
      <c r="D154">
        <f>COUNTIFS($A$2:A154, A154, $B$2:B154, B154, $C$2:C154, C154) - 1</f>
        <v>2</v>
      </c>
      <c r="E154" t="str" cm="1">
        <f t="array" ref="E154">_xlfn.CONCAT(IF(A154="completion", "Completion", IF(A154="cassette", "Cassette", IF(A154="gemheart", "Crystal Heart", IF(A154="strawberry", _xlfn.CONCAT("Strawberry ", D154+1), "")))), " (", _xlfn.XLOOKUP(1, (regions!$A$2:$A$27=B154)*(regions!$B$2:$B$27=C154), regions!$C$2:$C$27, "", 0, 1), ")")</f>
        <v>Strawberry 3 (Chapter 5: Mirror Temple A-Side)</v>
      </c>
      <c r="F154" t="str">
        <f t="shared" si="2"/>
        <v>Strawberry</v>
      </c>
    </row>
    <row r="155" spans="1:6" x14ac:dyDescent="0.3">
      <c r="A155" t="s">
        <v>6</v>
      </c>
      <c r="B155">
        <v>5</v>
      </c>
      <c r="C155">
        <v>0</v>
      </c>
      <c r="D155">
        <f>COUNTIFS($A$2:A155, A155, $B$2:B155, B155, $C$2:C155, C155) - 1</f>
        <v>3</v>
      </c>
      <c r="E155" t="str" cm="1">
        <f t="array" ref="E155">_xlfn.CONCAT(IF(A155="completion", "Completion", IF(A155="cassette", "Cassette", IF(A155="gemheart", "Crystal Heart", IF(A155="strawberry", _xlfn.CONCAT("Strawberry ", D155+1), "")))), " (", _xlfn.XLOOKUP(1, (regions!$A$2:$A$27=B155)*(regions!$B$2:$B$27=C155), regions!$C$2:$C$27, "", 0, 1), ")")</f>
        <v>Strawberry 4 (Chapter 5: Mirror Temple A-Side)</v>
      </c>
      <c r="F155" t="str">
        <f t="shared" si="2"/>
        <v>Strawberry</v>
      </c>
    </row>
    <row r="156" spans="1:6" x14ac:dyDescent="0.3">
      <c r="A156" t="s">
        <v>6</v>
      </c>
      <c r="B156">
        <v>5</v>
      </c>
      <c r="C156">
        <v>0</v>
      </c>
      <c r="D156">
        <f>COUNTIFS($A$2:A156, A156, $B$2:B156, B156, $C$2:C156, C156) - 1</f>
        <v>4</v>
      </c>
      <c r="E156" t="str" cm="1">
        <f t="array" ref="E156">_xlfn.CONCAT(IF(A156="completion", "Completion", IF(A156="cassette", "Cassette", IF(A156="gemheart", "Crystal Heart", IF(A156="strawberry", _xlfn.CONCAT("Strawberry ", D156+1), "")))), " (", _xlfn.XLOOKUP(1, (regions!$A$2:$A$27=B156)*(regions!$B$2:$B$27=C156), regions!$C$2:$C$27, "", 0, 1), ")")</f>
        <v>Strawberry 5 (Chapter 5: Mirror Temple A-Side)</v>
      </c>
      <c r="F156" t="str">
        <f t="shared" si="2"/>
        <v>Strawberry</v>
      </c>
    </row>
    <row r="157" spans="1:6" x14ac:dyDescent="0.3">
      <c r="A157" t="s">
        <v>6</v>
      </c>
      <c r="B157">
        <v>5</v>
      </c>
      <c r="C157">
        <v>0</v>
      </c>
      <c r="D157">
        <f>COUNTIFS($A$2:A157, A157, $B$2:B157, B157, $C$2:C157, C157) - 1</f>
        <v>5</v>
      </c>
      <c r="E157" t="str" cm="1">
        <f t="array" ref="E157">_xlfn.CONCAT(IF(A157="completion", "Completion", IF(A157="cassette", "Cassette", IF(A157="gemheart", "Crystal Heart", IF(A157="strawberry", _xlfn.CONCAT("Strawberry ", D157+1), "")))), " (", _xlfn.XLOOKUP(1, (regions!$A$2:$A$27=B157)*(regions!$B$2:$B$27=C157), regions!$C$2:$C$27, "", 0, 1), ")")</f>
        <v>Strawberry 6 (Chapter 5: Mirror Temple A-Side)</v>
      </c>
      <c r="F157" t="str">
        <f t="shared" si="2"/>
        <v>Strawberry</v>
      </c>
    </row>
    <row r="158" spans="1:6" x14ac:dyDescent="0.3">
      <c r="A158" t="s">
        <v>6</v>
      </c>
      <c r="B158">
        <v>5</v>
      </c>
      <c r="C158">
        <v>0</v>
      </c>
      <c r="D158">
        <f>COUNTIFS($A$2:A158, A158, $B$2:B158, B158, $C$2:C158, C158) - 1</f>
        <v>6</v>
      </c>
      <c r="E158" t="str" cm="1">
        <f t="array" ref="E158">_xlfn.CONCAT(IF(A158="completion", "Completion", IF(A158="cassette", "Cassette", IF(A158="gemheart", "Crystal Heart", IF(A158="strawberry", _xlfn.CONCAT("Strawberry ", D158+1), "")))), " (", _xlfn.XLOOKUP(1, (regions!$A$2:$A$27=B158)*(regions!$B$2:$B$27=C158), regions!$C$2:$C$27, "", 0, 1), ")")</f>
        <v>Strawberry 7 (Chapter 5: Mirror Temple A-Side)</v>
      </c>
      <c r="F158" t="str">
        <f t="shared" si="2"/>
        <v>Strawberry</v>
      </c>
    </row>
    <row r="159" spans="1:6" x14ac:dyDescent="0.3">
      <c r="A159" t="s">
        <v>6</v>
      </c>
      <c r="B159">
        <v>5</v>
      </c>
      <c r="C159">
        <v>0</v>
      </c>
      <c r="D159">
        <f>COUNTIFS($A$2:A159, A159, $B$2:B159, B159, $C$2:C159, C159) - 1</f>
        <v>7</v>
      </c>
      <c r="E159" t="str" cm="1">
        <f t="array" ref="E159">_xlfn.CONCAT(IF(A159="completion", "Completion", IF(A159="cassette", "Cassette", IF(A159="gemheart", "Crystal Heart", IF(A159="strawberry", _xlfn.CONCAT("Strawberry ", D159+1), "")))), " (", _xlfn.XLOOKUP(1, (regions!$A$2:$A$27=B159)*(regions!$B$2:$B$27=C159), regions!$C$2:$C$27, "", 0, 1), ")")</f>
        <v>Strawberry 8 (Chapter 5: Mirror Temple A-Side)</v>
      </c>
      <c r="F159" t="str">
        <f t="shared" si="2"/>
        <v>Strawberry</v>
      </c>
    </row>
    <row r="160" spans="1:6" x14ac:dyDescent="0.3">
      <c r="A160" t="s">
        <v>6</v>
      </c>
      <c r="B160">
        <v>5</v>
      </c>
      <c r="C160">
        <v>0</v>
      </c>
      <c r="D160">
        <f>COUNTIFS($A$2:A160, A160, $B$2:B160, B160, $C$2:C160, C160) - 1</f>
        <v>8</v>
      </c>
      <c r="E160" t="str" cm="1">
        <f t="array" ref="E160">_xlfn.CONCAT(IF(A160="completion", "Completion", IF(A160="cassette", "Cassette", IF(A160="gemheart", "Crystal Heart", IF(A160="strawberry", _xlfn.CONCAT("Strawberry ", D160+1), "")))), " (", _xlfn.XLOOKUP(1, (regions!$A$2:$A$27=B160)*(regions!$B$2:$B$27=C160), regions!$C$2:$C$27, "", 0, 1), ")")</f>
        <v>Strawberry 9 (Chapter 5: Mirror Temple A-Side)</v>
      </c>
      <c r="F160" t="str">
        <f t="shared" si="2"/>
        <v>Strawberry</v>
      </c>
    </row>
    <row r="161" spans="1:6" x14ac:dyDescent="0.3">
      <c r="A161" t="s">
        <v>6</v>
      </c>
      <c r="B161">
        <v>5</v>
      </c>
      <c r="C161">
        <v>0</v>
      </c>
      <c r="D161">
        <f>COUNTIFS($A$2:A161, A161, $B$2:B161, B161, $C$2:C161, C161) - 1</f>
        <v>9</v>
      </c>
      <c r="E161" t="str" cm="1">
        <f t="array" ref="E161">_xlfn.CONCAT(IF(A161="completion", "Completion", IF(A161="cassette", "Cassette", IF(A161="gemheart", "Crystal Heart", IF(A161="strawberry", _xlfn.CONCAT("Strawberry ", D161+1), "")))), " (", _xlfn.XLOOKUP(1, (regions!$A$2:$A$27=B161)*(regions!$B$2:$B$27=C161), regions!$C$2:$C$27, "", 0, 1), ")")</f>
        <v>Strawberry 10 (Chapter 5: Mirror Temple A-Side)</v>
      </c>
      <c r="F161" t="str">
        <f t="shared" si="2"/>
        <v>Strawberry</v>
      </c>
    </row>
    <row r="162" spans="1:6" x14ac:dyDescent="0.3">
      <c r="A162" t="s">
        <v>6</v>
      </c>
      <c r="B162">
        <v>5</v>
      </c>
      <c r="C162">
        <v>0</v>
      </c>
      <c r="D162">
        <f>COUNTIFS($A$2:A162, A162, $B$2:B162, B162, $C$2:C162, C162) - 1</f>
        <v>10</v>
      </c>
      <c r="E162" t="str" cm="1">
        <f t="array" ref="E162">_xlfn.CONCAT(IF(A162="completion", "Completion", IF(A162="cassette", "Cassette", IF(A162="gemheart", "Crystal Heart", IF(A162="strawberry", _xlfn.CONCAT("Strawberry ", D162+1), "")))), " (", _xlfn.XLOOKUP(1, (regions!$A$2:$A$27=B162)*(regions!$B$2:$B$27=C162), regions!$C$2:$C$27, "", 0, 1), ")")</f>
        <v>Strawberry 11 (Chapter 5: Mirror Temple A-Side)</v>
      </c>
      <c r="F162" t="str">
        <f t="shared" si="2"/>
        <v>Strawberry</v>
      </c>
    </row>
    <row r="163" spans="1:6" x14ac:dyDescent="0.3">
      <c r="A163" t="s">
        <v>6</v>
      </c>
      <c r="B163">
        <v>5</v>
      </c>
      <c r="C163">
        <v>0</v>
      </c>
      <c r="D163">
        <f>COUNTIFS($A$2:A163, A163, $B$2:B163, B163, $C$2:C163, C163) - 1</f>
        <v>11</v>
      </c>
      <c r="E163" t="str" cm="1">
        <f t="array" ref="E163">_xlfn.CONCAT(IF(A163="completion", "Completion", IF(A163="cassette", "Cassette", IF(A163="gemheart", "Crystal Heart", IF(A163="strawberry", _xlfn.CONCAT("Strawberry ", D163+1), "")))), " (", _xlfn.XLOOKUP(1, (regions!$A$2:$A$27=B163)*(regions!$B$2:$B$27=C163), regions!$C$2:$C$27, "", 0, 1), ")")</f>
        <v>Strawberry 12 (Chapter 5: Mirror Temple A-Side)</v>
      </c>
      <c r="F163" t="str">
        <f t="shared" si="2"/>
        <v>Strawberry</v>
      </c>
    </row>
    <row r="164" spans="1:6" x14ac:dyDescent="0.3">
      <c r="A164" t="s">
        <v>6</v>
      </c>
      <c r="B164">
        <v>5</v>
      </c>
      <c r="C164">
        <v>0</v>
      </c>
      <c r="D164">
        <f>COUNTIFS($A$2:A164, A164, $B$2:B164, B164, $C$2:C164, C164) - 1</f>
        <v>12</v>
      </c>
      <c r="E164" t="str" cm="1">
        <f t="array" ref="E164">_xlfn.CONCAT(IF(A164="completion", "Completion", IF(A164="cassette", "Cassette", IF(A164="gemheart", "Crystal Heart", IF(A164="strawberry", _xlfn.CONCAT("Strawberry ", D164+1), "")))), " (", _xlfn.XLOOKUP(1, (regions!$A$2:$A$27=B164)*(regions!$B$2:$B$27=C164), regions!$C$2:$C$27, "", 0, 1), ")")</f>
        <v>Strawberry 13 (Chapter 5: Mirror Temple A-Side)</v>
      </c>
      <c r="F164" t="str">
        <f t="shared" si="2"/>
        <v>Strawberry</v>
      </c>
    </row>
    <row r="165" spans="1:6" x14ac:dyDescent="0.3">
      <c r="A165" t="s">
        <v>6</v>
      </c>
      <c r="B165">
        <v>5</v>
      </c>
      <c r="C165">
        <v>0</v>
      </c>
      <c r="D165">
        <f>COUNTIFS($A$2:A165, A165, $B$2:B165, B165, $C$2:C165, C165) - 1</f>
        <v>13</v>
      </c>
      <c r="E165" t="str" cm="1">
        <f t="array" ref="E165">_xlfn.CONCAT(IF(A165="completion", "Completion", IF(A165="cassette", "Cassette", IF(A165="gemheart", "Crystal Heart", IF(A165="strawberry", _xlfn.CONCAT("Strawberry ", D165+1), "")))), " (", _xlfn.XLOOKUP(1, (regions!$A$2:$A$27=B165)*(regions!$B$2:$B$27=C165), regions!$C$2:$C$27, "", 0, 1), ")")</f>
        <v>Strawberry 14 (Chapter 5: Mirror Temple A-Side)</v>
      </c>
      <c r="F165" t="str">
        <f t="shared" si="2"/>
        <v>Strawberry</v>
      </c>
    </row>
    <row r="166" spans="1:6" x14ac:dyDescent="0.3">
      <c r="A166" t="s">
        <v>6</v>
      </c>
      <c r="B166">
        <v>5</v>
      </c>
      <c r="C166">
        <v>0</v>
      </c>
      <c r="D166">
        <f>COUNTIFS($A$2:A166, A166, $B$2:B166, B166, $C$2:C166, C166) - 1</f>
        <v>14</v>
      </c>
      <c r="E166" t="str" cm="1">
        <f t="array" ref="E166">_xlfn.CONCAT(IF(A166="completion", "Completion", IF(A166="cassette", "Cassette", IF(A166="gemheart", "Crystal Heart", IF(A166="strawberry", _xlfn.CONCAT("Strawberry ", D166+1), "")))), " (", _xlfn.XLOOKUP(1, (regions!$A$2:$A$27=B166)*(regions!$B$2:$B$27=C166), regions!$C$2:$C$27, "", 0, 1), ")")</f>
        <v>Strawberry 15 (Chapter 5: Mirror Temple A-Side)</v>
      </c>
      <c r="F166" t="str">
        <f t="shared" si="2"/>
        <v>Strawberry</v>
      </c>
    </row>
    <row r="167" spans="1:6" x14ac:dyDescent="0.3">
      <c r="A167" t="s">
        <v>6</v>
      </c>
      <c r="B167">
        <v>5</v>
      </c>
      <c r="C167">
        <v>0</v>
      </c>
      <c r="D167">
        <f>COUNTIFS($A$2:A167, A167, $B$2:B167, B167, $C$2:C167, C167) - 1</f>
        <v>15</v>
      </c>
      <c r="E167" t="str" cm="1">
        <f t="array" ref="E167">_xlfn.CONCAT(IF(A167="completion", "Completion", IF(A167="cassette", "Cassette", IF(A167="gemheart", "Crystal Heart", IF(A167="strawberry", _xlfn.CONCAT("Strawberry ", D167+1), "")))), " (", _xlfn.XLOOKUP(1, (regions!$A$2:$A$27=B167)*(regions!$B$2:$B$27=C167), regions!$C$2:$C$27, "", 0, 1), ")")</f>
        <v>Strawberry 16 (Chapter 5: Mirror Temple A-Side)</v>
      </c>
      <c r="F167" t="str">
        <f t="shared" si="2"/>
        <v>Strawberry</v>
      </c>
    </row>
    <row r="168" spans="1:6" x14ac:dyDescent="0.3">
      <c r="A168" t="s">
        <v>6</v>
      </c>
      <c r="B168">
        <v>5</v>
      </c>
      <c r="C168">
        <v>0</v>
      </c>
      <c r="D168">
        <f>COUNTIFS($A$2:A168, A168, $B$2:B168, B168, $C$2:C168, C168) - 1</f>
        <v>16</v>
      </c>
      <c r="E168" t="str" cm="1">
        <f t="array" ref="E168">_xlfn.CONCAT(IF(A168="completion", "Completion", IF(A168="cassette", "Cassette", IF(A168="gemheart", "Crystal Heart", IF(A168="strawberry", _xlfn.CONCAT("Strawberry ", D168+1), "")))), " (", _xlfn.XLOOKUP(1, (regions!$A$2:$A$27=B168)*(regions!$B$2:$B$27=C168), regions!$C$2:$C$27, "", 0, 1), ")")</f>
        <v>Strawberry 17 (Chapter 5: Mirror Temple A-Side)</v>
      </c>
      <c r="F168" t="str">
        <f t="shared" si="2"/>
        <v>Strawberry</v>
      </c>
    </row>
    <row r="169" spans="1:6" x14ac:dyDescent="0.3">
      <c r="A169" t="s">
        <v>6</v>
      </c>
      <c r="B169">
        <v>5</v>
      </c>
      <c r="C169">
        <v>0</v>
      </c>
      <c r="D169">
        <f>COUNTIFS($A$2:A169, A169, $B$2:B169, B169, $C$2:C169, C169) - 1</f>
        <v>17</v>
      </c>
      <c r="E169" t="str" cm="1">
        <f t="array" ref="E169">_xlfn.CONCAT(IF(A169="completion", "Completion", IF(A169="cassette", "Cassette", IF(A169="gemheart", "Crystal Heart", IF(A169="strawberry", _xlfn.CONCAT("Strawberry ", D169+1), "")))), " (", _xlfn.XLOOKUP(1, (regions!$A$2:$A$27=B169)*(regions!$B$2:$B$27=C169), regions!$C$2:$C$27, "", 0, 1), ")")</f>
        <v>Strawberry 18 (Chapter 5: Mirror Temple A-Side)</v>
      </c>
      <c r="F169" t="str">
        <f t="shared" si="2"/>
        <v>Strawberry</v>
      </c>
    </row>
    <row r="170" spans="1:6" x14ac:dyDescent="0.3">
      <c r="A170" t="s">
        <v>6</v>
      </c>
      <c r="B170">
        <v>5</v>
      </c>
      <c r="C170">
        <v>0</v>
      </c>
      <c r="D170">
        <f>COUNTIFS($A$2:A170, A170, $B$2:B170, B170, $C$2:C170, C170) - 1</f>
        <v>18</v>
      </c>
      <c r="E170" t="str" cm="1">
        <f t="array" ref="E170">_xlfn.CONCAT(IF(A170="completion", "Completion", IF(A170="cassette", "Cassette", IF(A170="gemheart", "Crystal Heart", IF(A170="strawberry", _xlfn.CONCAT("Strawberry ", D170+1), "")))), " (", _xlfn.XLOOKUP(1, (regions!$A$2:$A$27=B170)*(regions!$B$2:$B$27=C170), regions!$C$2:$C$27, "", 0, 1), ")")</f>
        <v>Strawberry 19 (Chapter 5: Mirror Temple A-Side)</v>
      </c>
      <c r="F170" t="str">
        <f t="shared" si="2"/>
        <v>Strawberry</v>
      </c>
    </row>
    <row r="171" spans="1:6" x14ac:dyDescent="0.3">
      <c r="A171" t="s">
        <v>6</v>
      </c>
      <c r="B171">
        <v>5</v>
      </c>
      <c r="C171">
        <v>0</v>
      </c>
      <c r="D171">
        <f>COUNTIFS($A$2:A171, A171, $B$2:B171, B171, $C$2:C171, C171) - 1</f>
        <v>19</v>
      </c>
      <c r="E171" t="str" cm="1">
        <f t="array" ref="E171">_xlfn.CONCAT(IF(A171="completion", "Completion", IF(A171="cassette", "Cassette", IF(A171="gemheart", "Crystal Heart", IF(A171="strawberry", _xlfn.CONCAT("Strawberry ", D171+1), "")))), " (", _xlfn.XLOOKUP(1, (regions!$A$2:$A$27=B171)*(regions!$B$2:$B$27=C171), regions!$C$2:$C$27, "", 0, 1), ")")</f>
        <v>Strawberry 20 (Chapter 5: Mirror Temple A-Side)</v>
      </c>
      <c r="F171" t="str">
        <f t="shared" si="2"/>
        <v>Strawberry</v>
      </c>
    </row>
    <row r="172" spans="1:6" x14ac:dyDescent="0.3">
      <c r="A172" t="s">
        <v>6</v>
      </c>
      <c r="B172">
        <v>5</v>
      </c>
      <c r="C172">
        <v>0</v>
      </c>
      <c r="D172">
        <f>COUNTIFS($A$2:A172, A172, $B$2:B172, B172, $C$2:C172, C172) - 1</f>
        <v>20</v>
      </c>
      <c r="E172" t="str" cm="1">
        <f t="array" ref="E172">_xlfn.CONCAT(IF(A172="completion", "Completion", IF(A172="cassette", "Cassette", IF(A172="gemheart", "Crystal Heart", IF(A172="strawberry", _xlfn.CONCAT("Strawberry ", D172+1), "")))), " (", _xlfn.XLOOKUP(1, (regions!$A$2:$A$27=B172)*(regions!$B$2:$B$27=C172), regions!$C$2:$C$27, "", 0, 1), ")")</f>
        <v>Strawberry 21 (Chapter 5: Mirror Temple A-Side)</v>
      </c>
      <c r="F172" t="str">
        <f t="shared" si="2"/>
        <v>Strawberry</v>
      </c>
    </row>
    <row r="173" spans="1:6" x14ac:dyDescent="0.3">
      <c r="A173" t="s">
        <v>6</v>
      </c>
      <c r="B173">
        <v>5</v>
      </c>
      <c r="C173">
        <v>0</v>
      </c>
      <c r="D173">
        <f>COUNTIFS($A$2:A173, A173, $B$2:B173, B173, $C$2:C173, C173) - 1</f>
        <v>21</v>
      </c>
      <c r="E173" t="str" cm="1">
        <f t="array" ref="E173">_xlfn.CONCAT(IF(A173="completion", "Completion", IF(A173="cassette", "Cassette", IF(A173="gemheart", "Crystal Heart", IF(A173="strawberry", _xlfn.CONCAT("Strawberry ", D173+1), "")))), " (", _xlfn.XLOOKUP(1, (regions!$A$2:$A$27=B173)*(regions!$B$2:$B$27=C173), regions!$C$2:$C$27, "", 0, 1), ")")</f>
        <v>Strawberry 22 (Chapter 5: Mirror Temple A-Side)</v>
      </c>
      <c r="F173" t="str">
        <f t="shared" si="2"/>
        <v>Strawberry</v>
      </c>
    </row>
    <row r="174" spans="1:6" x14ac:dyDescent="0.3">
      <c r="A174" t="s">
        <v>6</v>
      </c>
      <c r="B174">
        <v>5</v>
      </c>
      <c r="C174">
        <v>0</v>
      </c>
      <c r="D174">
        <f>COUNTIFS($A$2:A174, A174, $B$2:B174, B174, $C$2:C174, C174) - 1</f>
        <v>22</v>
      </c>
      <c r="E174" t="str" cm="1">
        <f t="array" ref="E174">_xlfn.CONCAT(IF(A174="completion", "Completion", IF(A174="cassette", "Cassette", IF(A174="gemheart", "Crystal Heart", IF(A174="strawberry", _xlfn.CONCAT("Strawberry ", D174+1), "")))), " (", _xlfn.XLOOKUP(1, (regions!$A$2:$A$27=B174)*(regions!$B$2:$B$27=C174), regions!$C$2:$C$27, "", 0, 1), ")")</f>
        <v>Strawberry 23 (Chapter 5: Mirror Temple A-Side)</v>
      </c>
      <c r="F174" t="str">
        <f t="shared" si="2"/>
        <v>Strawberry</v>
      </c>
    </row>
    <row r="175" spans="1:6" x14ac:dyDescent="0.3">
      <c r="A175" t="s">
        <v>6</v>
      </c>
      <c r="B175">
        <v>5</v>
      </c>
      <c r="C175">
        <v>0</v>
      </c>
      <c r="D175">
        <f>COUNTIFS($A$2:A175, A175, $B$2:B175, B175, $C$2:C175, C175) - 1</f>
        <v>23</v>
      </c>
      <c r="E175" t="str" cm="1">
        <f t="array" ref="E175">_xlfn.CONCAT(IF(A175="completion", "Completion", IF(A175="cassette", "Cassette", IF(A175="gemheart", "Crystal Heart", IF(A175="strawberry", _xlfn.CONCAT("Strawberry ", D175+1), "")))), " (", _xlfn.XLOOKUP(1, (regions!$A$2:$A$27=B175)*(regions!$B$2:$B$27=C175), regions!$C$2:$C$27, "", 0, 1), ")")</f>
        <v>Strawberry 24 (Chapter 5: Mirror Temple A-Side)</v>
      </c>
      <c r="F175" t="str">
        <f t="shared" si="2"/>
        <v>Strawberry</v>
      </c>
    </row>
    <row r="176" spans="1:6" x14ac:dyDescent="0.3">
      <c r="A176" t="s">
        <v>6</v>
      </c>
      <c r="B176">
        <v>5</v>
      </c>
      <c r="C176">
        <v>0</v>
      </c>
      <c r="D176">
        <f>COUNTIFS($A$2:A176, A176, $B$2:B176, B176, $C$2:C176, C176) - 1</f>
        <v>24</v>
      </c>
      <c r="E176" t="str" cm="1">
        <f t="array" ref="E176">_xlfn.CONCAT(IF(A176="completion", "Completion", IF(A176="cassette", "Cassette", IF(A176="gemheart", "Crystal Heart", IF(A176="strawberry", _xlfn.CONCAT("Strawberry ", D176+1), "")))), " (", _xlfn.XLOOKUP(1, (regions!$A$2:$A$27=B176)*(regions!$B$2:$B$27=C176), regions!$C$2:$C$27, "", 0, 1), ")")</f>
        <v>Strawberry 25 (Chapter 5: Mirror Temple A-Side)</v>
      </c>
      <c r="F176" t="str">
        <f t="shared" si="2"/>
        <v>Strawberry</v>
      </c>
    </row>
    <row r="177" spans="1:6" x14ac:dyDescent="0.3">
      <c r="A177" t="s">
        <v>6</v>
      </c>
      <c r="B177">
        <v>5</v>
      </c>
      <c r="C177">
        <v>0</v>
      </c>
      <c r="D177">
        <f>COUNTIFS($A$2:A177, A177, $B$2:B177, B177, $C$2:C177, C177) - 1</f>
        <v>25</v>
      </c>
      <c r="E177" t="str" cm="1">
        <f t="array" ref="E177">_xlfn.CONCAT(IF(A177="completion", "Completion", IF(A177="cassette", "Cassette", IF(A177="gemheart", "Crystal Heart", IF(A177="strawberry", _xlfn.CONCAT("Strawberry ", D177+1), "")))), " (", _xlfn.XLOOKUP(1, (regions!$A$2:$A$27=B177)*(regions!$B$2:$B$27=C177), regions!$C$2:$C$27, "", 0, 1), ")")</f>
        <v>Strawberry 26 (Chapter 5: Mirror Temple A-Side)</v>
      </c>
      <c r="F177" t="str">
        <f t="shared" si="2"/>
        <v>Strawberry</v>
      </c>
    </row>
    <row r="178" spans="1:6" x14ac:dyDescent="0.3">
      <c r="A178" t="s">
        <v>6</v>
      </c>
      <c r="B178">
        <v>5</v>
      </c>
      <c r="C178">
        <v>0</v>
      </c>
      <c r="D178">
        <f>COUNTIFS($A$2:A178, A178, $B$2:B178, B178, $C$2:C178, C178) - 1</f>
        <v>26</v>
      </c>
      <c r="E178" t="str" cm="1">
        <f t="array" ref="E178">_xlfn.CONCAT(IF(A178="completion", "Completion", IF(A178="cassette", "Cassette", IF(A178="gemheart", "Crystal Heart", IF(A178="strawberry", _xlfn.CONCAT("Strawberry ", D178+1), "")))), " (", _xlfn.XLOOKUP(1, (regions!$A$2:$A$27=B178)*(regions!$B$2:$B$27=C178), regions!$C$2:$C$27, "", 0, 1), ")")</f>
        <v>Strawberry 27 (Chapter 5: Mirror Temple A-Side)</v>
      </c>
      <c r="F178" t="str">
        <f t="shared" si="2"/>
        <v>Strawberry</v>
      </c>
    </row>
    <row r="179" spans="1:6" x14ac:dyDescent="0.3">
      <c r="A179" t="s">
        <v>6</v>
      </c>
      <c r="B179">
        <v>5</v>
      </c>
      <c r="C179">
        <v>0</v>
      </c>
      <c r="D179">
        <f>COUNTIFS($A$2:A179, A179, $B$2:B179, B179, $C$2:C179, C179) - 1</f>
        <v>27</v>
      </c>
      <c r="E179" t="str" cm="1">
        <f t="array" ref="E179">_xlfn.CONCAT(IF(A179="completion", "Completion", IF(A179="cassette", "Cassette", IF(A179="gemheart", "Crystal Heart", IF(A179="strawberry", _xlfn.CONCAT("Strawberry ", D179+1), "")))), " (", _xlfn.XLOOKUP(1, (regions!$A$2:$A$27=B179)*(regions!$B$2:$B$27=C179), regions!$C$2:$C$27, "", 0, 1), ")")</f>
        <v>Strawberry 28 (Chapter 5: Mirror Temple A-Side)</v>
      </c>
      <c r="F179" t="str">
        <f t="shared" si="2"/>
        <v>Strawberry</v>
      </c>
    </row>
    <row r="180" spans="1:6" x14ac:dyDescent="0.3">
      <c r="A180" t="s">
        <v>6</v>
      </c>
      <c r="B180">
        <v>5</v>
      </c>
      <c r="C180">
        <v>0</v>
      </c>
      <c r="D180">
        <f>COUNTIFS($A$2:A180, A180, $B$2:B180, B180, $C$2:C180, C180) - 1</f>
        <v>28</v>
      </c>
      <c r="E180" t="str" cm="1">
        <f t="array" ref="E180">_xlfn.CONCAT(IF(A180="completion", "Completion", IF(A180="cassette", "Cassette", IF(A180="gemheart", "Crystal Heart", IF(A180="strawberry", _xlfn.CONCAT("Strawberry ", D180+1), "")))), " (", _xlfn.XLOOKUP(1, (regions!$A$2:$A$27=B180)*(regions!$B$2:$B$27=C180), regions!$C$2:$C$27, "", 0, 1), ")")</f>
        <v>Strawberry 29 (Chapter 5: Mirror Temple A-Side)</v>
      </c>
      <c r="F180" t="str">
        <f t="shared" si="2"/>
        <v>Strawberry</v>
      </c>
    </row>
    <row r="181" spans="1:6" x14ac:dyDescent="0.3">
      <c r="A181" t="s">
        <v>6</v>
      </c>
      <c r="B181">
        <v>5</v>
      </c>
      <c r="C181">
        <v>0</v>
      </c>
      <c r="D181">
        <f>COUNTIFS($A$2:A181, A181, $B$2:B181, B181, $C$2:C181, C181) - 1</f>
        <v>29</v>
      </c>
      <c r="E181" t="str" cm="1">
        <f t="array" ref="E181">_xlfn.CONCAT(IF(A181="completion", "Completion", IF(A181="cassette", "Cassette", IF(A181="gemheart", "Crystal Heart", IF(A181="strawberry", _xlfn.CONCAT("Strawberry ", D181+1), "")))), " (", _xlfn.XLOOKUP(1, (regions!$A$2:$A$27=B181)*(regions!$B$2:$B$27=C181), regions!$C$2:$C$27, "", 0, 1), ")")</f>
        <v>Strawberry 30 (Chapter 5: Mirror Temple A-Side)</v>
      </c>
      <c r="F181" t="str">
        <f t="shared" si="2"/>
        <v>Strawberry</v>
      </c>
    </row>
    <row r="182" spans="1:6" x14ac:dyDescent="0.3">
      <c r="A182" t="s">
        <v>6</v>
      </c>
      <c r="B182">
        <v>5</v>
      </c>
      <c r="C182">
        <v>0</v>
      </c>
      <c r="D182">
        <f>COUNTIFS($A$2:A182, A182, $B$2:B182, B182, $C$2:C182, C182) - 1</f>
        <v>30</v>
      </c>
      <c r="E182" t="str" cm="1">
        <f t="array" ref="E182">_xlfn.CONCAT(IF(A182="completion", "Completion", IF(A182="cassette", "Cassette", IF(A182="gemheart", "Crystal Heart", IF(A182="strawberry", _xlfn.CONCAT("Strawberry ", D182+1), "")))), " (", _xlfn.XLOOKUP(1, (regions!$A$2:$A$27=B182)*(regions!$B$2:$B$27=C182), regions!$C$2:$C$27, "", 0, 1), ")")</f>
        <v>Strawberry 31 (Chapter 5: Mirror Temple A-Side)</v>
      </c>
      <c r="F182" t="str">
        <f t="shared" si="2"/>
        <v>Strawberry</v>
      </c>
    </row>
    <row r="183" spans="1:6" x14ac:dyDescent="0.3">
      <c r="A183" t="s">
        <v>6</v>
      </c>
      <c r="B183">
        <v>7</v>
      </c>
      <c r="C183">
        <v>0</v>
      </c>
      <c r="D183">
        <f>COUNTIFS($A$2:A183, A183, $B$2:B183, B183, $C$2:C183, C183) - 1</f>
        <v>0</v>
      </c>
      <c r="E183" t="str" cm="1">
        <f t="array" ref="E183">_xlfn.CONCAT(IF(A183="completion", "Completion", IF(A183="cassette", "Cassette", IF(A183="gemheart", "Crystal Heart", IF(A183="strawberry", _xlfn.CONCAT("Strawberry ", D183+1), "")))), " (", _xlfn.XLOOKUP(1, (regions!$A$2:$A$27=B183)*(regions!$B$2:$B$27=C183), regions!$C$2:$C$27, "", 0, 1), ")")</f>
        <v>Strawberry 1 (Chapter 7: The Summit A-Side)</v>
      </c>
      <c r="F183" t="str">
        <f t="shared" si="2"/>
        <v>Strawberry</v>
      </c>
    </row>
    <row r="184" spans="1:6" x14ac:dyDescent="0.3">
      <c r="A184" t="s">
        <v>6</v>
      </c>
      <c r="B184">
        <v>7</v>
      </c>
      <c r="C184">
        <v>0</v>
      </c>
      <c r="D184">
        <f>COUNTIFS($A$2:A184, A184, $B$2:B184, B184, $C$2:C184, C184) - 1</f>
        <v>1</v>
      </c>
      <c r="E184" t="str" cm="1">
        <f t="array" ref="E184">_xlfn.CONCAT(IF(A184="completion", "Completion", IF(A184="cassette", "Cassette", IF(A184="gemheart", "Crystal Heart", IF(A184="strawberry", _xlfn.CONCAT("Strawberry ", D184+1), "")))), " (", _xlfn.XLOOKUP(1, (regions!$A$2:$A$27=B184)*(regions!$B$2:$B$27=C184), regions!$C$2:$C$27, "", 0, 1), ")")</f>
        <v>Strawberry 2 (Chapter 7: The Summit A-Side)</v>
      </c>
      <c r="F184" t="str">
        <f t="shared" si="2"/>
        <v>Strawberry</v>
      </c>
    </row>
    <row r="185" spans="1:6" x14ac:dyDescent="0.3">
      <c r="A185" t="s">
        <v>6</v>
      </c>
      <c r="B185">
        <v>7</v>
      </c>
      <c r="C185">
        <v>0</v>
      </c>
      <c r="D185">
        <f>COUNTIFS($A$2:A185, A185, $B$2:B185, B185, $C$2:C185, C185) - 1</f>
        <v>2</v>
      </c>
      <c r="E185" t="str" cm="1">
        <f t="array" ref="E185">_xlfn.CONCAT(IF(A185="completion", "Completion", IF(A185="cassette", "Cassette", IF(A185="gemheart", "Crystal Heart", IF(A185="strawberry", _xlfn.CONCAT("Strawberry ", D185+1), "")))), " (", _xlfn.XLOOKUP(1, (regions!$A$2:$A$27=B185)*(regions!$B$2:$B$27=C185), regions!$C$2:$C$27, "", 0, 1), ")")</f>
        <v>Strawberry 3 (Chapter 7: The Summit A-Side)</v>
      </c>
      <c r="F185" t="str">
        <f t="shared" si="2"/>
        <v>Strawberry</v>
      </c>
    </row>
    <row r="186" spans="1:6" x14ac:dyDescent="0.3">
      <c r="A186" t="s">
        <v>6</v>
      </c>
      <c r="B186">
        <v>7</v>
      </c>
      <c r="C186">
        <v>0</v>
      </c>
      <c r="D186">
        <f>COUNTIFS($A$2:A186, A186, $B$2:B186, B186, $C$2:C186, C186) - 1</f>
        <v>3</v>
      </c>
      <c r="E186" t="str" cm="1">
        <f t="array" ref="E186">_xlfn.CONCAT(IF(A186="completion", "Completion", IF(A186="cassette", "Cassette", IF(A186="gemheart", "Crystal Heart", IF(A186="strawberry", _xlfn.CONCAT("Strawberry ", D186+1), "")))), " (", _xlfn.XLOOKUP(1, (regions!$A$2:$A$27=B186)*(regions!$B$2:$B$27=C186), regions!$C$2:$C$27, "", 0, 1), ")")</f>
        <v>Strawberry 4 (Chapter 7: The Summit A-Side)</v>
      </c>
      <c r="F186" t="str">
        <f t="shared" si="2"/>
        <v>Strawberry</v>
      </c>
    </row>
    <row r="187" spans="1:6" x14ac:dyDescent="0.3">
      <c r="A187" t="s">
        <v>6</v>
      </c>
      <c r="B187">
        <v>7</v>
      </c>
      <c r="C187">
        <v>0</v>
      </c>
      <c r="D187">
        <f>COUNTIFS($A$2:A187, A187, $B$2:B187, B187, $C$2:C187, C187) - 1</f>
        <v>4</v>
      </c>
      <c r="E187" t="str" cm="1">
        <f t="array" ref="E187">_xlfn.CONCAT(IF(A187="completion", "Completion", IF(A187="cassette", "Cassette", IF(A187="gemheart", "Crystal Heart", IF(A187="strawberry", _xlfn.CONCAT("Strawberry ", D187+1), "")))), " (", _xlfn.XLOOKUP(1, (regions!$A$2:$A$27=B187)*(regions!$B$2:$B$27=C187), regions!$C$2:$C$27, "", 0, 1), ")")</f>
        <v>Strawberry 5 (Chapter 7: The Summit A-Side)</v>
      </c>
      <c r="F187" t="str">
        <f t="shared" si="2"/>
        <v>Strawberry</v>
      </c>
    </row>
    <row r="188" spans="1:6" x14ac:dyDescent="0.3">
      <c r="A188" t="s">
        <v>6</v>
      </c>
      <c r="B188">
        <v>7</v>
      </c>
      <c r="C188">
        <v>0</v>
      </c>
      <c r="D188">
        <f>COUNTIFS($A$2:A188, A188, $B$2:B188, B188, $C$2:C188, C188) - 1</f>
        <v>5</v>
      </c>
      <c r="E188" t="str" cm="1">
        <f t="array" ref="E188">_xlfn.CONCAT(IF(A188="completion", "Completion", IF(A188="cassette", "Cassette", IF(A188="gemheart", "Crystal Heart", IF(A188="strawberry", _xlfn.CONCAT("Strawberry ", D188+1), "")))), " (", _xlfn.XLOOKUP(1, (regions!$A$2:$A$27=B188)*(regions!$B$2:$B$27=C188), regions!$C$2:$C$27, "", 0, 1), ")")</f>
        <v>Strawberry 6 (Chapter 7: The Summit A-Side)</v>
      </c>
      <c r="F188" t="str">
        <f t="shared" si="2"/>
        <v>Strawberry</v>
      </c>
    </row>
    <row r="189" spans="1:6" x14ac:dyDescent="0.3">
      <c r="A189" t="s">
        <v>6</v>
      </c>
      <c r="B189">
        <v>7</v>
      </c>
      <c r="C189">
        <v>0</v>
      </c>
      <c r="D189">
        <f>COUNTIFS($A$2:A189, A189, $B$2:B189, B189, $C$2:C189, C189) - 1</f>
        <v>6</v>
      </c>
      <c r="E189" t="str" cm="1">
        <f t="array" ref="E189">_xlfn.CONCAT(IF(A189="completion", "Completion", IF(A189="cassette", "Cassette", IF(A189="gemheart", "Crystal Heart", IF(A189="strawberry", _xlfn.CONCAT("Strawberry ", D189+1), "")))), " (", _xlfn.XLOOKUP(1, (regions!$A$2:$A$27=B189)*(regions!$B$2:$B$27=C189), regions!$C$2:$C$27, "", 0, 1), ")")</f>
        <v>Strawberry 7 (Chapter 7: The Summit A-Side)</v>
      </c>
      <c r="F189" t="str">
        <f t="shared" si="2"/>
        <v>Strawberry</v>
      </c>
    </row>
    <row r="190" spans="1:6" x14ac:dyDescent="0.3">
      <c r="A190" t="s">
        <v>6</v>
      </c>
      <c r="B190">
        <v>7</v>
      </c>
      <c r="C190">
        <v>0</v>
      </c>
      <c r="D190">
        <f>COUNTIFS($A$2:A190, A190, $B$2:B190, B190, $C$2:C190, C190) - 1</f>
        <v>7</v>
      </c>
      <c r="E190" t="str" cm="1">
        <f t="array" ref="E190">_xlfn.CONCAT(IF(A190="completion", "Completion", IF(A190="cassette", "Cassette", IF(A190="gemheart", "Crystal Heart", IF(A190="strawberry", _xlfn.CONCAT("Strawberry ", D190+1), "")))), " (", _xlfn.XLOOKUP(1, (regions!$A$2:$A$27=B190)*(regions!$B$2:$B$27=C190), regions!$C$2:$C$27, "", 0, 1), ")")</f>
        <v>Strawberry 8 (Chapter 7: The Summit A-Side)</v>
      </c>
      <c r="F190" t="str">
        <f t="shared" si="2"/>
        <v>Strawberry</v>
      </c>
    </row>
    <row r="191" spans="1:6" x14ac:dyDescent="0.3">
      <c r="A191" t="s">
        <v>6</v>
      </c>
      <c r="B191">
        <v>7</v>
      </c>
      <c r="C191">
        <v>0</v>
      </c>
      <c r="D191">
        <f>COUNTIFS($A$2:A191, A191, $B$2:B191, B191, $C$2:C191, C191) - 1</f>
        <v>8</v>
      </c>
      <c r="E191" t="str" cm="1">
        <f t="array" ref="E191">_xlfn.CONCAT(IF(A191="completion", "Completion", IF(A191="cassette", "Cassette", IF(A191="gemheart", "Crystal Heart", IF(A191="strawberry", _xlfn.CONCAT("Strawberry ", D191+1), "")))), " (", _xlfn.XLOOKUP(1, (regions!$A$2:$A$27=B191)*(regions!$B$2:$B$27=C191), regions!$C$2:$C$27, "", 0, 1), ")")</f>
        <v>Strawberry 9 (Chapter 7: The Summit A-Side)</v>
      </c>
      <c r="F191" t="str">
        <f t="shared" si="2"/>
        <v>Strawberry</v>
      </c>
    </row>
    <row r="192" spans="1:6" x14ac:dyDescent="0.3">
      <c r="A192" t="s">
        <v>6</v>
      </c>
      <c r="B192">
        <v>7</v>
      </c>
      <c r="C192">
        <v>0</v>
      </c>
      <c r="D192">
        <f>COUNTIFS($A$2:A192, A192, $B$2:B192, B192, $C$2:C192, C192) - 1</f>
        <v>9</v>
      </c>
      <c r="E192" t="str" cm="1">
        <f t="array" ref="E192">_xlfn.CONCAT(IF(A192="completion", "Completion", IF(A192="cassette", "Cassette", IF(A192="gemheart", "Crystal Heart", IF(A192="strawberry", _xlfn.CONCAT("Strawberry ", D192+1), "")))), " (", _xlfn.XLOOKUP(1, (regions!$A$2:$A$27=B192)*(regions!$B$2:$B$27=C192), regions!$C$2:$C$27, "", 0, 1), ")")</f>
        <v>Strawberry 10 (Chapter 7: The Summit A-Side)</v>
      </c>
      <c r="F192" t="str">
        <f t="shared" si="2"/>
        <v>Strawberry</v>
      </c>
    </row>
    <row r="193" spans="1:6" x14ac:dyDescent="0.3">
      <c r="A193" t="s">
        <v>6</v>
      </c>
      <c r="B193">
        <v>7</v>
      </c>
      <c r="C193">
        <v>0</v>
      </c>
      <c r="D193">
        <f>COUNTIFS($A$2:A193, A193, $B$2:B193, B193, $C$2:C193, C193) - 1</f>
        <v>10</v>
      </c>
      <c r="E193" t="str" cm="1">
        <f t="array" ref="E193">_xlfn.CONCAT(IF(A193="completion", "Completion", IF(A193="cassette", "Cassette", IF(A193="gemheart", "Crystal Heart", IF(A193="strawberry", _xlfn.CONCAT("Strawberry ", D193+1), "")))), " (", _xlfn.XLOOKUP(1, (regions!$A$2:$A$27=B193)*(regions!$B$2:$B$27=C193), regions!$C$2:$C$27, "", 0, 1), ")")</f>
        <v>Strawberry 11 (Chapter 7: The Summit A-Side)</v>
      </c>
      <c r="F193" t="str">
        <f t="shared" si="2"/>
        <v>Strawberry</v>
      </c>
    </row>
    <row r="194" spans="1:6" x14ac:dyDescent="0.3">
      <c r="A194" t="s">
        <v>6</v>
      </c>
      <c r="B194">
        <v>7</v>
      </c>
      <c r="C194">
        <v>0</v>
      </c>
      <c r="D194">
        <f>COUNTIFS($A$2:A194, A194, $B$2:B194, B194, $C$2:C194, C194) - 1</f>
        <v>11</v>
      </c>
      <c r="E194" t="str" cm="1">
        <f t="array" ref="E194">_xlfn.CONCAT(IF(A194="completion", "Completion", IF(A194="cassette", "Cassette", IF(A194="gemheart", "Crystal Heart", IF(A194="strawberry", _xlfn.CONCAT("Strawberry ", D194+1), "")))), " (", _xlfn.XLOOKUP(1, (regions!$A$2:$A$27=B194)*(regions!$B$2:$B$27=C194), regions!$C$2:$C$27, "", 0, 1), ")")</f>
        <v>Strawberry 12 (Chapter 7: The Summit A-Side)</v>
      </c>
      <c r="F194" t="str">
        <f t="shared" ref="F194:F234" si="3">IF(A194="strawberry", "Strawberry", E194)</f>
        <v>Strawberry</v>
      </c>
    </row>
    <row r="195" spans="1:6" x14ac:dyDescent="0.3">
      <c r="A195" t="s">
        <v>6</v>
      </c>
      <c r="B195">
        <v>7</v>
      </c>
      <c r="C195">
        <v>0</v>
      </c>
      <c r="D195">
        <f>COUNTIFS($A$2:A195, A195, $B$2:B195, B195, $C$2:C195, C195) - 1</f>
        <v>12</v>
      </c>
      <c r="E195" t="str" cm="1">
        <f t="array" ref="E195">_xlfn.CONCAT(IF(A195="completion", "Completion", IF(A195="cassette", "Cassette", IF(A195="gemheart", "Crystal Heart", IF(A195="strawberry", _xlfn.CONCAT("Strawberry ", D195+1), "")))), " (", _xlfn.XLOOKUP(1, (regions!$A$2:$A$27=B195)*(regions!$B$2:$B$27=C195), regions!$C$2:$C$27, "", 0, 1), ")")</f>
        <v>Strawberry 13 (Chapter 7: The Summit A-Side)</v>
      </c>
      <c r="F195" t="str">
        <f t="shared" si="3"/>
        <v>Strawberry</v>
      </c>
    </row>
    <row r="196" spans="1:6" x14ac:dyDescent="0.3">
      <c r="A196" t="s">
        <v>6</v>
      </c>
      <c r="B196">
        <v>7</v>
      </c>
      <c r="C196">
        <v>0</v>
      </c>
      <c r="D196">
        <f>COUNTIFS($A$2:A196, A196, $B$2:B196, B196, $C$2:C196, C196) - 1</f>
        <v>13</v>
      </c>
      <c r="E196" t="str" cm="1">
        <f t="array" ref="E196">_xlfn.CONCAT(IF(A196="completion", "Completion", IF(A196="cassette", "Cassette", IF(A196="gemheart", "Crystal Heart", IF(A196="strawberry", _xlfn.CONCAT("Strawberry ", D196+1), "")))), " (", _xlfn.XLOOKUP(1, (regions!$A$2:$A$27=B196)*(regions!$B$2:$B$27=C196), regions!$C$2:$C$27, "", 0, 1), ")")</f>
        <v>Strawberry 14 (Chapter 7: The Summit A-Side)</v>
      </c>
      <c r="F196" t="str">
        <f t="shared" si="3"/>
        <v>Strawberry</v>
      </c>
    </row>
    <row r="197" spans="1:6" x14ac:dyDescent="0.3">
      <c r="A197" t="s">
        <v>6</v>
      </c>
      <c r="B197">
        <v>7</v>
      </c>
      <c r="C197">
        <v>0</v>
      </c>
      <c r="D197">
        <f>COUNTIFS($A$2:A197, A197, $B$2:B197, B197, $C$2:C197, C197) - 1</f>
        <v>14</v>
      </c>
      <c r="E197" t="str" cm="1">
        <f t="array" ref="E197">_xlfn.CONCAT(IF(A197="completion", "Completion", IF(A197="cassette", "Cassette", IF(A197="gemheart", "Crystal Heart", IF(A197="strawberry", _xlfn.CONCAT("Strawberry ", D197+1), "")))), " (", _xlfn.XLOOKUP(1, (regions!$A$2:$A$27=B197)*(regions!$B$2:$B$27=C197), regions!$C$2:$C$27, "", 0, 1), ")")</f>
        <v>Strawberry 15 (Chapter 7: The Summit A-Side)</v>
      </c>
      <c r="F197" t="str">
        <f t="shared" si="3"/>
        <v>Strawberry</v>
      </c>
    </row>
    <row r="198" spans="1:6" x14ac:dyDescent="0.3">
      <c r="A198" t="s">
        <v>6</v>
      </c>
      <c r="B198">
        <v>7</v>
      </c>
      <c r="C198">
        <v>0</v>
      </c>
      <c r="D198">
        <f>COUNTIFS($A$2:A198, A198, $B$2:B198, B198, $C$2:C198, C198) - 1</f>
        <v>15</v>
      </c>
      <c r="E198" t="str" cm="1">
        <f t="array" ref="E198">_xlfn.CONCAT(IF(A198="completion", "Completion", IF(A198="cassette", "Cassette", IF(A198="gemheart", "Crystal Heart", IF(A198="strawberry", _xlfn.CONCAT("Strawberry ", D198+1), "")))), " (", _xlfn.XLOOKUP(1, (regions!$A$2:$A$27=B198)*(regions!$B$2:$B$27=C198), regions!$C$2:$C$27, "", 0, 1), ")")</f>
        <v>Strawberry 16 (Chapter 7: The Summit A-Side)</v>
      </c>
      <c r="F198" t="str">
        <f t="shared" si="3"/>
        <v>Strawberry</v>
      </c>
    </row>
    <row r="199" spans="1:6" x14ac:dyDescent="0.3">
      <c r="A199" t="s">
        <v>6</v>
      </c>
      <c r="B199">
        <v>7</v>
      </c>
      <c r="C199">
        <v>0</v>
      </c>
      <c r="D199">
        <f>COUNTIFS($A$2:A199, A199, $B$2:B199, B199, $C$2:C199, C199) - 1</f>
        <v>16</v>
      </c>
      <c r="E199" t="str" cm="1">
        <f t="array" ref="E199">_xlfn.CONCAT(IF(A199="completion", "Completion", IF(A199="cassette", "Cassette", IF(A199="gemheart", "Crystal Heart", IF(A199="strawberry", _xlfn.CONCAT("Strawberry ", D199+1), "")))), " (", _xlfn.XLOOKUP(1, (regions!$A$2:$A$27=B199)*(regions!$B$2:$B$27=C199), regions!$C$2:$C$27, "", 0, 1), ")")</f>
        <v>Strawberry 17 (Chapter 7: The Summit A-Side)</v>
      </c>
      <c r="F199" t="str">
        <f t="shared" si="3"/>
        <v>Strawberry</v>
      </c>
    </row>
    <row r="200" spans="1:6" x14ac:dyDescent="0.3">
      <c r="A200" t="s">
        <v>6</v>
      </c>
      <c r="B200">
        <v>7</v>
      </c>
      <c r="C200">
        <v>0</v>
      </c>
      <c r="D200">
        <f>COUNTIFS($A$2:A200, A200, $B$2:B200, B200, $C$2:C200, C200) - 1</f>
        <v>17</v>
      </c>
      <c r="E200" t="str" cm="1">
        <f t="array" ref="E200">_xlfn.CONCAT(IF(A200="completion", "Completion", IF(A200="cassette", "Cassette", IF(A200="gemheart", "Crystal Heart", IF(A200="strawberry", _xlfn.CONCAT("Strawberry ", D200+1), "")))), " (", _xlfn.XLOOKUP(1, (regions!$A$2:$A$27=B200)*(regions!$B$2:$B$27=C200), regions!$C$2:$C$27, "", 0, 1), ")")</f>
        <v>Strawberry 18 (Chapter 7: The Summit A-Side)</v>
      </c>
      <c r="F200" t="str">
        <f t="shared" si="3"/>
        <v>Strawberry</v>
      </c>
    </row>
    <row r="201" spans="1:6" x14ac:dyDescent="0.3">
      <c r="A201" t="s">
        <v>6</v>
      </c>
      <c r="B201">
        <v>7</v>
      </c>
      <c r="C201">
        <v>0</v>
      </c>
      <c r="D201">
        <f>COUNTIFS($A$2:A201, A201, $B$2:B201, B201, $C$2:C201, C201) - 1</f>
        <v>18</v>
      </c>
      <c r="E201" t="str" cm="1">
        <f t="array" ref="E201">_xlfn.CONCAT(IF(A201="completion", "Completion", IF(A201="cassette", "Cassette", IF(A201="gemheart", "Crystal Heart", IF(A201="strawberry", _xlfn.CONCAT("Strawberry ", D201+1), "")))), " (", _xlfn.XLOOKUP(1, (regions!$A$2:$A$27=B201)*(regions!$B$2:$B$27=C201), regions!$C$2:$C$27, "", 0, 1), ")")</f>
        <v>Strawberry 19 (Chapter 7: The Summit A-Side)</v>
      </c>
      <c r="F201" t="str">
        <f t="shared" si="3"/>
        <v>Strawberry</v>
      </c>
    </row>
    <row r="202" spans="1:6" x14ac:dyDescent="0.3">
      <c r="A202" t="s">
        <v>6</v>
      </c>
      <c r="B202">
        <v>7</v>
      </c>
      <c r="C202">
        <v>0</v>
      </c>
      <c r="D202">
        <f>COUNTIFS($A$2:A202, A202, $B$2:B202, B202, $C$2:C202, C202) - 1</f>
        <v>19</v>
      </c>
      <c r="E202" t="str" cm="1">
        <f t="array" ref="E202">_xlfn.CONCAT(IF(A202="completion", "Completion", IF(A202="cassette", "Cassette", IF(A202="gemheart", "Crystal Heart", IF(A202="strawberry", _xlfn.CONCAT("Strawberry ", D202+1), "")))), " (", _xlfn.XLOOKUP(1, (regions!$A$2:$A$27=B202)*(regions!$B$2:$B$27=C202), regions!$C$2:$C$27, "", 0, 1), ")")</f>
        <v>Strawberry 20 (Chapter 7: The Summit A-Side)</v>
      </c>
      <c r="F202" t="str">
        <f t="shared" si="3"/>
        <v>Strawberry</v>
      </c>
    </row>
    <row r="203" spans="1:6" x14ac:dyDescent="0.3">
      <c r="A203" t="s">
        <v>6</v>
      </c>
      <c r="B203">
        <v>7</v>
      </c>
      <c r="C203">
        <v>0</v>
      </c>
      <c r="D203">
        <f>COUNTIFS($A$2:A203, A203, $B$2:B203, B203, $C$2:C203, C203) - 1</f>
        <v>20</v>
      </c>
      <c r="E203" t="str" cm="1">
        <f t="array" ref="E203">_xlfn.CONCAT(IF(A203="completion", "Completion", IF(A203="cassette", "Cassette", IF(A203="gemheart", "Crystal Heart", IF(A203="strawberry", _xlfn.CONCAT("Strawberry ", D203+1), "")))), " (", _xlfn.XLOOKUP(1, (regions!$A$2:$A$27=B203)*(regions!$B$2:$B$27=C203), regions!$C$2:$C$27, "", 0, 1), ")")</f>
        <v>Strawberry 21 (Chapter 7: The Summit A-Side)</v>
      </c>
      <c r="F203" t="str">
        <f t="shared" si="3"/>
        <v>Strawberry</v>
      </c>
    </row>
    <row r="204" spans="1:6" x14ac:dyDescent="0.3">
      <c r="A204" t="s">
        <v>6</v>
      </c>
      <c r="B204">
        <v>7</v>
      </c>
      <c r="C204">
        <v>0</v>
      </c>
      <c r="D204">
        <f>COUNTIFS($A$2:A204, A204, $B$2:B204, B204, $C$2:C204, C204) - 1</f>
        <v>21</v>
      </c>
      <c r="E204" t="str" cm="1">
        <f t="array" ref="E204">_xlfn.CONCAT(IF(A204="completion", "Completion", IF(A204="cassette", "Cassette", IF(A204="gemheart", "Crystal Heart", IF(A204="strawberry", _xlfn.CONCAT("Strawberry ", D204+1), "")))), " (", _xlfn.XLOOKUP(1, (regions!$A$2:$A$27=B204)*(regions!$B$2:$B$27=C204), regions!$C$2:$C$27, "", 0, 1), ")")</f>
        <v>Strawberry 22 (Chapter 7: The Summit A-Side)</v>
      </c>
      <c r="F204" t="str">
        <f t="shared" si="3"/>
        <v>Strawberry</v>
      </c>
    </row>
    <row r="205" spans="1:6" x14ac:dyDescent="0.3">
      <c r="A205" t="s">
        <v>6</v>
      </c>
      <c r="B205">
        <v>7</v>
      </c>
      <c r="C205">
        <v>0</v>
      </c>
      <c r="D205">
        <f>COUNTIFS($A$2:A205, A205, $B$2:B205, B205, $C$2:C205, C205) - 1</f>
        <v>22</v>
      </c>
      <c r="E205" t="str" cm="1">
        <f t="array" ref="E205">_xlfn.CONCAT(IF(A205="completion", "Completion", IF(A205="cassette", "Cassette", IF(A205="gemheart", "Crystal Heart", IF(A205="strawberry", _xlfn.CONCAT("Strawberry ", D205+1), "")))), " (", _xlfn.XLOOKUP(1, (regions!$A$2:$A$27=B205)*(regions!$B$2:$B$27=C205), regions!$C$2:$C$27, "", 0, 1), ")")</f>
        <v>Strawberry 23 (Chapter 7: The Summit A-Side)</v>
      </c>
      <c r="F205" t="str">
        <f t="shared" si="3"/>
        <v>Strawberry</v>
      </c>
    </row>
    <row r="206" spans="1:6" x14ac:dyDescent="0.3">
      <c r="A206" t="s">
        <v>6</v>
      </c>
      <c r="B206">
        <v>7</v>
      </c>
      <c r="C206">
        <v>0</v>
      </c>
      <c r="D206">
        <f>COUNTIFS($A$2:A206, A206, $B$2:B206, B206, $C$2:C206, C206) - 1</f>
        <v>23</v>
      </c>
      <c r="E206" t="str" cm="1">
        <f t="array" ref="E206">_xlfn.CONCAT(IF(A206="completion", "Completion", IF(A206="cassette", "Cassette", IF(A206="gemheart", "Crystal Heart", IF(A206="strawberry", _xlfn.CONCAT("Strawberry ", D206+1), "")))), " (", _xlfn.XLOOKUP(1, (regions!$A$2:$A$27=B206)*(regions!$B$2:$B$27=C206), regions!$C$2:$C$27, "", 0, 1), ")")</f>
        <v>Strawberry 24 (Chapter 7: The Summit A-Side)</v>
      </c>
      <c r="F206" t="str">
        <f t="shared" si="3"/>
        <v>Strawberry</v>
      </c>
    </row>
    <row r="207" spans="1:6" x14ac:dyDescent="0.3">
      <c r="A207" t="s">
        <v>6</v>
      </c>
      <c r="B207">
        <v>7</v>
      </c>
      <c r="C207">
        <v>0</v>
      </c>
      <c r="D207">
        <f>COUNTIFS($A$2:A207, A207, $B$2:B207, B207, $C$2:C207, C207) - 1</f>
        <v>24</v>
      </c>
      <c r="E207" t="str" cm="1">
        <f t="array" ref="E207">_xlfn.CONCAT(IF(A207="completion", "Completion", IF(A207="cassette", "Cassette", IF(A207="gemheart", "Crystal Heart", IF(A207="strawberry", _xlfn.CONCAT("Strawberry ", D207+1), "")))), " (", _xlfn.XLOOKUP(1, (regions!$A$2:$A$27=B207)*(regions!$B$2:$B$27=C207), regions!$C$2:$C$27, "", 0, 1), ")")</f>
        <v>Strawberry 25 (Chapter 7: The Summit A-Side)</v>
      </c>
      <c r="F207" t="str">
        <f t="shared" si="3"/>
        <v>Strawberry</v>
      </c>
    </row>
    <row r="208" spans="1:6" x14ac:dyDescent="0.3">
      <c r="A208" t="s">
        <v>6</v>
      </c>
      <c r="B208">
        <v>7</v>
      </c>
      <c r="C208">
        <v>0</v>
      </c>
      <c r="D208">
        <f>COUNTIFS($A$2:A208, A208, $B$2:B208, B208, $C$2:C208, C208) - 1</f>
        <v>25</v>
      </c>
      <c r="E208" t="str" cm="1">
        <f t="array" ref="E208">_xlfn.CONCAT(IF(A208="completion", "Completion", IF(A208="cassette", "Cassette", IF(A208="gemheart", "Crystal Heart", IF(A208="strawberry", _xlfn.CONCAT("Strawberry ", D208+1), "")))), " (", _xlfn.XLOOKUP(1, (regions!$A$2:$A$27=B208)*(regions!$B$2:$B$27=C208), regions!$C$2:$C$27, "", 0, 1), ")")</f>
        <v>Strawberry 26 (Chapter 7: The Summit A-Side)</v>
      </c>
      <c r="F208" t="str">
        <f t="shared" si="3"/>
        <v>Strawberry</v>
      </c>
    </row>
    <row r="209" spans="1:6" x14ac:dyDescent="0.3">
      <c r="A209" t="s">
        <v>6</v>
      </c>
      <c r="B209">
        <v>7</v>
      </c>
      <c r="C209">
        <v>0</v>
      </c>
      <c r="D209">
        <f>COUNTIFS($A$2:A209, A209, $B$2:B209, B209, $C$2:C209, C209) - 1</f>
        <v>26</v>
      </c>
      <c r="E209" t="str" cm="1">
        <f t="array" ref="E209">_xlfn.CONCAT(IF(A209="completion", "Completion", IF(A209="cassette", "Cassette", IF(A209="gemheart", "Crystal Heart", IF(A209="strawberry", _xlfn.CONCAT("Strawberry ", D209+1), "")))), " (", _xlfn.XLOOKUP(1, (regions!$A$2:$A$27=B209)*(regions!$B$2:$B$27=C209), regions!$C$2:$C$27, "", 0, 1), ")")</f>
        <v>Strawberry 27 (Chapter 7: The Summit A-Side)</v>
      </c>
      <c r="F209" t="str">
        <f t="shared" si="3"/>
        <v>Strawberry</v>
      </c>
    </row>
    <row r="210" spans="1:6" x14ac:dyDescent="0.3">
      <c r="A210" t="s">
        <v>6</v>
      </c>
      <c r="B210">
        <v>7</v>
      </c>
      <c r="C210">
        <v>0</v>
      </c>
      <c r="D210">
        <f>COUNTIFS($A$2:A210, A210, $B$2:B210, B210, $C$2:C210, C210) - 1</f>
        <v>27</v>
      </c>
      <c r="E210" t="str" cm="1">
        <f t="array" ref="E210">_xlfn.CONCAT(IF(A210="completion", "Completion", IF(A210="cassette", "Cassette", IF(A210="gemheart", "Crystal Heart", IF(A210="strawberry", _xlfn.CONCAT("Strawberry ", D210+1), "")))), " (", _xlfn.XLOOKUP(1, (regions!$A$2:$A$27=B210)*(regions!$B$2:$B$27=C210), regions!$C$2:$C$27, "", 0, 1), ")")</f>
        <v>Strawberry 28 (Chapter 7: The Summit A-Side)</v>
      </c>
      <c r="F210" t="str">
        <f t="shared" si="3"/>
        <v>Strawberry</v>
      </c>
    </row>
    <row r="211" spans="1:6" x14ac:dyDescent="0.3">
      <c r="A211" t="s">
        <v>6</v>
      </c>
      <c r="B211">
        <v>7</v>
      </c>
      <c r="C211">
        <v>0</v>
      </c>
      <c r="D211">
        <f>COUNTIFS($A$2:A211, A211, $B$2:B211, B211, $C$2:C211, C211) - 1</f>
        <v>28</v>
      </c>
      <c r="E211" t="str" cm="1">
        <f t="array" ref="E211">_xlfn.CONCAT(IF(A211="completion", "Completion", IF(A211="cassette", "Cassette", IF(A211="gemheart", "Crystal Heart", IF(A211="strawberry", _xlfn.CONCAT("Strawberry ", D211+1), "")))), " (", _xlfn.XLOOKUP(1, (regions!$A$2:$A$27=B211)*(regions!$B$2:$B$27=C211), regions!$C$2:$C$27, "", 0, 1), ")")</f>
        <v>Strawberry 29 (Chapter 7: The Summit A-Side)</v>
      </c>
      <c r="F211" t="str">
        <f t="shared" si="3"/>
        <v>Strawberry</v>
      </c>
    </row>
    <row r="212" spans="1:6" x14ac:dyDescent="0.3">
      <c r="A212" t="s">
        <v>6</v>
      </c>
      <c r="B212">
        <v>7</v>
      </c>
      <c r="C212">
        <v>0</v>
      </c>
      <c r="D212">
        <f>COUNTIFS($A$2:A212, A212, $B$2:B212, B212, $C$2:C212, C212) - 1</f>
        <v>29</v>
      </c>
      <c r="E212" t="str" cm="1">
        <f t="array" ref="E212">_xlfn.CONCAT(IF(A212="completion", "Completion", IF(A212="cassette", "Cassette", IF(A212="gemheart", "Crystal Heart", IF(A212="strawberry", _xlfn.CONCAT("Strawberry ", D212+1), "")))), " (", _xlfn.XLOOKUP(1, (regions!$A$2:$A$27=B212)*(regions!$B$2:$B$27=C212), regions!$C$2:$C$27, "", 0, 1), ")")</f>
        <v>Strawberry 30 (Chapter 7: The Summit A-Side)</v>
      </c>
      <c r="F212" t="str">
        <f t="shared" si="3"/>
        <v>Strawberry</v>
      </c>
    </row>
    <row r="213" spans="1:6" x14ac:dyDescent="0.3">
      <c r="A213" t="s">
        <v>6</v>
      </c>
      <c r="B213">
        <v>7</v>
      </c>
      <c r="C213">
        <v>0</v>
      </c>
      <c r="D213">
        <f>COUNTIFS($A$2:A213, A213, $B$2:B213, B213, $C$2:C213, C213) - 1</f>
        <v>30</v>
      </c>
      <c r="E213" t="str" cm="1">
        <f t="array" ref="E213">_xlfn.CONCAT(IF(A213="completion", "Completion", IF(A213="cassette", "Cassette", IF(A213="gemheart", "Crystal Heart", IF(A213="strawberry", _xlfn.CONCAT("Strawberry ", D213+1), "")))), " (", _xlfn.XLOOKUP(1, (regions!$A$2:$A$27=B213)*(regions!$B$2:$B$27=C213), regions!$C$2:$C$27, "", 0, 1), ")")</f>
        <v>Strawberry 31 (Chapter 7: The Summit A-Side)</v>
      </c>
      <c r="F213" t="str">
        <f t="shared" si="3"/>
        <v>Strawberry</v>
      </c>
    </row>
    <row r="214" spans="1:6" x14ac:dyDescent="0.3">
      <c r="A214" t="s">
        <v>6</v>
      </c>
      <c r="B214">
        <v>7</v>
      </c>
      <c r="C214">
        <v>0</v>
      </c>
      <c r="D214">
        <f>COUNTIFS($A$2:A214, A214, $B$2:B214, B214, $C$2:C214, C214) - 1</f>
        <v>31</v>
      </c>
      <c r="E214" t="str" cm="1">
        <f t="array" ref="E214">_xlfn.CONCAT(IF(A214="completion", "Completion", IF(A214="cassette", "Cassette", IF(A214="gemheart", "Crystal Heart", IF(A214="strawberry", _xlfn.CONCAT("Strawberry ", D214+1), "")))), " (", _xlfn.XLOOKUP(1, (regions!$A$2:$A$27=B214)*(regions!$B$2:$B$27=C214), regions!$C$2:$C$27, "", 0, 1), ")")</f>
        <v>Strawberry 32 (Chapter 7: The Summit A-Side)</v>
      </c>
      <c r="F214" t="str">
        <f t="shared" si="3"/>
        <v>Strawberry</v>
      </c>
    </row>
    <row r="215" spans="1:6" x14ac:dyDescent="0.3">
      <c r="A215" t="s">
        <v>6</v>
      </c>
      <c r="B215">
        <v>7</v>
      </c>
      <c r="C215">
        <v>0</v>
      </c>
      <c r="D215">
        <f>COUNTIFS($A$2:A215, A215, $B$2:B215, B215, $C$2:C215, C215) - 1</f>
        <v>32</v>
      </c>
      <c r="E215" t="str" cm="1">
        <f t="array" ref="E215">_xlfn.CONCAT(IF(A215="completion", "Completion", IF(A215="cassette", "Cassette", IF(A215="gemheart", "Crystal Heart", IF(A215="strawberry", _xlfn.CONCAT("Strawberry ", D215+1), "")))), " (", _xlfn.XLOOKUP(1, (regions!$A$2:$A$27=B215)*(regions!$B$2:$B$27=C215), regions!$C$2:$C$27, "", 0, 1), ")")</f>
        <v>Strawberry 33 (Chapter 7: The Summit A-Side)</v>
      </c>
      <c r="F215" t="str">
        <f t="shared" si="3"/>
        <v>Strawberry</v>
      </c>
    </row>
    <row r="216" spans="1:6" x14ac:dyDescent="0.3">
      <c r="A216" t="s">
        <v>6</v>
      </c>
      <c r="B216">
        <v>7</v>
      </c>
      <c r="C216">
        <v>0</v>
      </c>
      <c r="D216">
        <f>COUNTIFS($A$2:A216, A216, $B$2:B216, B216, $C$2:C216, C216) - 1</f>
        <v>33</v>
      </c>
      <c r="E216" t="str" cm="1">
        <f t="array" ref="E216">_xlfn.CONCAT(IF(A216="completion", "Completion", IF(A216="cassette", "Cassette", IF(A216="gemheart", "Crystal Heart", IF(A216="strawberry", _xlfn.CONCAT("Strawberry ", D216+1), "")))), " (", _xlfn.XLOOKUP(1, (regions!$A$2:$A$27=B216)*(regions!$B$2:$B$27=C216), regions!$C$2:$C$27, "", 0, 1), ")")</f>
        <v>Strawberry 34 (Chapter 7: The Summit A-Side)</v>
      </c>
      <c r="F216" t="str">
        <f t="shared" si="3"/>
        <v>Strawberry</v>
      </c>
    </row>
    <row r="217" spans="1:6" x14ac:dyDescent="0.3">
      <c r="A217" t="s">
        <v>6</v>
      </c>
      <c r="B217">
        <v>7</v>
      </c>
      <c r="C217">
        <v>0</v>
      </c>
      <c r="D217">
        <f>COUNTIFS($A$2:A217, A217, $B$2:B217, B217, $C$2:C217, C217) - 1</f>
        <v>34</v>
      </c>
      <c r="E217" t="str" cm="1">
        <f t="array" ref="E217">_xlfn.CONCAT(IF(A217="completion", "Completion", IF(A217="cassette", "Cassette", IF(A217="gemheart", "Crystal Heart", IF(A217="strawberry", _xlfn.CONCAT("Strawberry ", D217+1), "")))), " (", _xlfn.XLOOKUP(1, (regions!$A$2:$A$27=B217)*(regions!$B$2:$B$27=C217), regions!$C$2:$C$27, "", 0, 1), ")")</f>
        <v>Strawberry 35 (Chapter 7: The Summit A-Side)</v>
      </c>
      <c r="F217" t="str">
        <f t="shared" si="3"/>
        <v>Strawberry</v>
      </c>
    </row>
    <row r="218" spans="1:6" x14ac:dyDescent="0.3">
      <c r="A218" t="s">
        <v>6</v>
      </c>
      <c r="B218">
        <v>7</v>
      </c>
      <c r="C218">
        <v>0</v>
      </c>
      <c r="D218">
        <f>COUNTIFS($A$2:A218, A218, $B$2:B218, B218, $C$2:C218, C218) - 1</f>
        <v>35</v>
      </c>
      <c r="E218" t="str" cm="1">
        <f t="array" ref="E218">_xlfn.CONCAT(IF(A218="completion", "Completion", IF(A218="cassette", "Cassette", IF(A218="gemheart", "Crystal Heart", IF(A218="strawberry", _xlfn.CONCAT("Strawberry ", D218+1), "")))), " (", _xlfn.XLOOKUP(1, (regions!$A$2:$A$27=B218)*(regions!$B$2:$B$27=C218), regions!$C$2:$C$27, "", 0, 1), ")")</f>
        <v>Strawberry 36 (Chapter 7: The Summit A-Side)</v>
      </c>
      <c r="F218" t="str">
        <f t="shared" si="3"/>
        <v>Strawberry</v>
      </c>
    </row>
    <row r="219" spans="1:6" x14ac:dyDescent="0.3">
      <c r="A219" t="s">
        <v>6</v>
      </c>
      <c r="B219">
        <v>7</v>
      </c>
      <c r="C219">
        <v>0</v>
      </c>
      <c r="D219">
        <f>COUNTIFS($A$2:A219, A219, $B$2:B219, B219, $C$2:C219, C219) - 1</f>
        <v>36</v>
      </c>
      <c r="E219" t="str" cm="1">
        <f t="array" ref="E219">_xlfn.CONCAT(IF(A219="completion", "Completion", IF(A219="cassette", "Cassette", IF(A219="gemheart", "Crystal Heart", IF(A219="strawberry", _xlfn.CONCAT("Strawberry ", D219+1), "")))), " (", _xlfn.XLOOKUP(1, (regions!$A$2:$A$27=B219)*(regions!$B$2:$B$27=C219), regions!$C$2:$C$27, "", 0, 1), ")")</f>
        <v>Strawberry 37 (Chapter 7: The Summit A-Side)</v>
      </c>
      <c r="F219" t="str">
        <f t="shared" si="3"/>
        <v>Strawberry</v>
      </c>
    </row>
    <row r="220" spans="1:6" x14ac:dyDescent="0.3">
      <c r="A220" t="s">
        <v>6</v>
      </c>
      <c r="B220">
        <v>7</v>
      </c>
      <c r="C220">
        <v>0</v>
      </c>
      <c r="D220">
        <f>COUNTIFS($A$2:A220, A220, $B$2:B220, B220, $C$2:C220, C220) - 1</f>
        <v>37</v>
      </c>
      <c r="E220" t="str" cm="1">
        <f t="array" ref="E220">_xlfn.CONCAT(IF(A220="completion", "Completion", IF(A220="cassette", "Cassette", IF(A220="gemheart", "Crystal Heart", IF(A220="strawberry", _xlfn.CONCAT("Strawberry ", D220+1), "")))), " (", _xlfn.XLOOKUP(1, (regions!$A$2:$A$27=B220)*(regions!$B$2:$B$27=C220), regions!$C$2:$C$27, "", 0, 1), ")")</f>
        <v>Strawberry 38 (Chapter 7: The Summit A-Side)</v>
      </c>
      <c r="F220" t="str">
        <f t="shared" si="3"/>
        <v>Strawberry</v>
      </c>
    </row>
    <row r="221" spans="1:6" x14ac:dyDescent="0.3">
      <c r="A221" t="s">
        <v>6</v>
      </c>
      <c r="B221">
        <v>7</v>
      </c>
      <c r="C221">
        <v>0</v>
      </c>
      <c r="D221">
        <f>COUNTIFS($A$2:A221, A221, $B$2:B221, B221, $C$2:C221, C221) - 1</f>
        <v>38</v>
      </c>
      <c r="E221" t="str" cm="1">
        <f t="array" ref="E221">_xlfn.CONCAT(IF(A221="completion", "Completion", IF(A221="cassette", "Cassette", IF(A221="gemheart", "Crystal Heart", IF(A221="strawberry", _xlfn.CONCAT("Strawberry ", D221+1), "")))), " (", _xlfn.XLOOKUP(1, (regions!$A$2:$A$27=B221)*(regions!$B$2:$B$27=C221), regions!$C$2:$C$27, "", 0, 1), ")")</f>
        <v>Strawberry 39 (Chapter 7: The Summit A-Side)</v>
      </c>
      <c r="F221" t="str">
        <f t="shared" si="3"/>
        <v>Strawberry</v>
      </c>
    </row>
    <row r="222" spans="1:6" x14ac:dyDescent="0.3">
      <c r="A222" t="s">
        <v>6</v>
      </c>
      <c r="B222">
        <v>7</v>
      </c>
      <c r="C222">
        <v>0</v>
      </c>
      <c r="D222">
        <f>COUNTIFS($A$2:A222, A222, $B$2:B222, B222, $C$2:C222, C222) - 1</f>
        <v>39</v>
      </c>
      <c r="E222" t="str" cm="1">
        <f t="array" ref="E222">_xlfn.CONCAT(IF(A222="completion", "Completion", IF(A222="cassette", "Cassette", IF(A222="gemheart", "Crystal Heart", IF(A222="strawberry", _xlfn.CONCAT("Strawberry ", D222+1), "")))), " (", _xlfn.XLOOKUP(1, (regions!$A$2:$A$27=B222)*(regions!$B$2:$B$27=C222), regions!$C$2:$C$27, "", 0, 1), ")")</f>
        <v>Strawberry 40 (Chapter 7: The Summit A-Side)</v>
      </c>
      <c r="F222" t="str">
        <f t="shared" si="3"/>
        <v>Strawberry</v>
      </c>
    </row>
    <row r="223" spans="1:6" x14ac:dyDescent="0.3">
      <c r="A223" t="s">
        <v>6</v>
      </c>
      <c r="B223">
        <v>7</v>
      </c>
      <c r="C223">
        <v>0</v>
      </c>
      <c r="D223">
        <f>COUNTIFS($A$2:A223, A223, $B$2:B223, B223, $C$2:C223, C223) - 1</f>
        <v>40</v>
      </c>
      <c r="E223" t="str" cm="1">
        <f t="array" ref="E223">_xlfn.CONCAT(IF(A223="completion", "Completion", IF(A223="cassette", "Cassette", IF(A223="gemheart", "Crystal Heart", IF(A223="strawberry", _xlfn.CONCAT("Strawberry ", D223+1), "")))), " (", _xlfn.XLOOKUP(1, (regions!$A$2:$A$27=B223)*(regions!$B$2:$B$27=C223), regions!$C$2:$C$27, "", 0, 1), ")")</f>
        <v>Strawberry 41 (Chapter 7: The Summit A-Side)</v>
      </c>
      <c r="F223" t="str">
        <f t="shared" si="3"/>
        <v>Strawberry</v>
      </c>
    </row>
    <row r="224" spans="1:6" x14ac:dyDescent="0.3">
      <c r="A224" t="s">
        <v>6</v>
      </c>
      <c r="B224">
        <v>7</v>
      </c>
      <c r="C224">
        <v>0</v>
      </c>
      <c r="D224">
        <f>COUNTIFS($A$2:A224, A224, $B$2:B224, B224, $C$2:C224, C224) - 1</f>
        <v>41</v>
      </c>
      <c r="E224" t="str" cm="1">
        <f t="array" ref="E224">_xlfn.CONCAT(IF(A224="completion", "Completion", IF(A224="cassette", "Cassette", IF(A224="gemheart", "Crystal Heart", IF(A224="strawberry", _xlfn.CONCAT("Strawberry ", D224+1), "")))), " (", _xlfn.XLOOKUP(1, (regions!$A$2:$A$27=B224)*(regions!$B$2:$B$27=C224), regions!$C$2:$C$27, "", 0, 1), ")")</f>
        <v>Strawberry 42 (Chapter 7: The Summit A-Side)</v>
      </c>
      <c r="F224" t="str">
        <f t="shared" si="3"/>
        <v>Strawberry</v>
      </c>
    </row>
    <row r="225" spans="1:6" x14ac:dyDescent="0.3">
      <c r="A225" t="s">
        <v>6</v>
      </c>
      <c r="B225">
        <v>7</v>
      </c>
      <c r="C225">
        <v>0</v>
      </c>
      <c r="D225">
        <f>COUNTIFS($A$2:A225, A225, $B$2:B225, B225, $C$2:C225, C225) - 1</f>
        <v>42</v>
      </c>
      <c r="E225" t="str" cm="1">
        <f t="array" ref="E225">_xlfn.CONCAT(IF(A225="completion", "Completion", IF(A225="cassette", "Cassette", IF(A225="gemheart", "Crystal Heart", IF(A225="strawberry", _xlfn.CONCAT("Strawberry ", D225+1), "")))), " (", _xlfn.XLOOKUP(1, (regions!$A$2:$A$27=B225)*(regions!$B$2:$B$27=C225), regions!$C$2:$C$27, "", 0, 1), ")")</f>
        <v>Strawberry 43 (Chapter 7: The Summit A-Side)</v>
      </c>
      <c r="F225" t="str">
        <f t="shared" si="3"/>
        <v>Strawberry</v>
      </c>
    </row>
    <row r="226" spans="1:6" x14ac:dyDescent="0.3">
      <c r="A226" t="s">
        <v>6</v>
      </c>
      <c r="B226">
        <v>7</v>
      </c>
      <c r="C226">
        <v>0</v>
      </c>
      <c r="D226">
        <f>COUNTIFS($A$2:A226, A226, $B$2:B226, B226, $C$2:C226, C226) - 1</f>
        <v>43</v>
      </c>
      <c r="E226" t="str" cm="1">
        <f t="array" ref="E226">_xlfn.CONCAT(IF(A226="completion", "Completion", IF(A226="cassette", "Cassette", IF(A226="gemheart", "Crystal Heart", IF(A226="strawberry", _xlfn.CONCAT("Strawberry ", D226+1), "")))), " (", _xlfn.XLOOKUP(1, (regions!$A$2:$A$27=B226)*(regions!$B$2:$B$27=C226), regions!$C$2:$C$27, "", 0, 1), ")")</f>
        <v>Strawberry 44 (Chapter 7: The Summit A-Side)</v>
      </c>
      <c r="F226" t="str">
        <f t="shared" si="3"/>
        <v>Strawberry</v>
      </c>
    </row>
    <row r="227" spans="1:6" x14ac:dyDescent="0.3">
      <c r="A227" t="s">
        <v>6</v>
      </c>
      <c r="B227">
        <v>7</v>
      </c>
      <c r="C227">
        <v>0</v>
      </c>
      <c r="D227">
        <f>COUNTIFS($A$2:A227, A227, $B$2:B227, B227, $C$2:C227, C227) - 1</f>
        <v>44</v>
      </c>
      <c r="E227" t="str" cm="1">
        <f t="array" ref="E227">_xlfn.CONCAT(IF(A227="completion", "Completion", IF(A227="cassette", "Cassette", IF(A227="gemheart", "Crystal Heart", IF(A227="strawberry", _xlfn.CONCAT("Strawberry ", D227+1), "")))), " (", _xlfn.XLOOKUP(1, (regions!$A$2:$A$27=B227)*(regions!$B$2:$B$27=C227), regions!$C$2:$C$27, "", 0, 1), ")")</f>
        <v>Strawberry 45 (Chapter 7: The Summit A-Side)</v>
      </c>
      <c r="F227" t="str">
        <f t="shared" si="3"/>
        <v>Strawberry</v>
      </c>
    </row>
    <row r="228" spans="1:6" x14ac:dyDescent="0.3">
      <c r="A228" t="s">
        <v>6</v>
      </c>
      <c r="B228">
        <v>7</v>
      </c>
      <c r="C228">
        <v>0</v>
      </c>
      <c r="D228">
        <f>COUNTIFS($A$2:A228, A228, $B$2:B228, B228, $C$2:C228, C228) - 1</f>
        <v>45</v>
      </c>
      <c r="E228" t="str" cm="1">
        <f t="array" ref="E228">_xlfn.CONCAT(IF(A228="completion", "Completion", IF(A228="cassette", "Cassette", IF(A228="gemheart", "Crystal Heart", IF(A228="strawberry", _xlfn.CONCAT("Strawberry ", D228+1), "")))), " (", _xlfn.XLOOKUP(1, (regions!$A$2:$A$27=B228)*(regions!$B$2:$B$27=C228), regions!$C$2:$C$27, "", 0, 1), ")")</f>
        <v>Strawberry 46 (Chapter 7: The Summit A-Side)</v>
      </c>
      <c r="F228" t="str">
        <f t="shared" si="3"/>
        <v>Strawberry</v>
      </c>
    </row>
    <row r="229" spans="1:6" x14ac:dyDescent="0.3">
      <c r="A229" t="s">
        <v>6</v>
      </c>
      <c r="B229">
        <v>7</v>
      </c>
      <c r="C229">
        <v>0</v>
      </c>
      <c r="D229">
        <f>COUNTIFS($A$2:A229, A229, $B$2:B229, B229, $C$2:C229, C229) - 1</f>
        <v>46</v>
      </c>
      <c r="E229" t="str" cm="1">
        <f t="array" ref="E229">_xlfn.CONCAT(IF(A229="completion", "Completion", IF(A229="cassette", "Cassette", IF(A229="gemheart", "Crystal Heart", IF(A229="strawberry", _xlfn.CONCAT("Strawberry ", D229+1), "")))), " (", _xlfn.XLOOKUP(1, (regions!$A$2:$A$27=B229)*(regions!$B$2:$B$27=C229), regions!$C$2:$C$27, "", 0, 1), ")")</f>
        <v>Strawberry 47 (Chapter 7: The Summit A-Side)</v>
      </c>
      <c r="F229" t="str">
        <f t="shared" si="3"/>
        <v>Strawberry</v>
      </c>
    </row>
    <row r="230" spans="1:6" x14ac:dyDescent="0.3">
      <c r="A230" t="s">
        <v>6</v>
      </c>
      <c r="B230">
        <v>9</v>
      </c>
      <c r="C230">
        <v>0</v>
      </c>
      <c r="D230">
        <f>COUNTIFS($A$2:A230, A230, $B$2:B230, B230, $C$2:C230, C230) - 1</f>
        <v>0</v>
      </c>
      <c r="E230" t="str" cm="1">
        <f t="array" ref="E230">_xlfn.CONCAT(IF(A230="completion", "Completion", IF(A230="cassette", "Cassette", IF(A230="gemheart", "Crystal Heart", IF(A230="strawberry", _xlfn.CONCAT("Strawberry ", D230+1), "")))), " (", _xlfn.XLOOKUP(1, (regions!$A$2:$A$27=B230)*(regions!$B$2:$B$27=C230), regions!$C$2:$C$27, "", 0, 1), ")")</f>
        <v>Strawberry 1 (Chapter 8: Core A-Side)</v>
      </c>
      <c r="F230" t="str">
        <f t="shared" si="3"/>
        <v>Strawberry</v>
      </c>
    </row>
    <row r="231" spans="1:6" x14ac:dyDescent="0.3">
      <c r="A231" t="s">
        <v>6</v>
      </c>
      <c r="B231">
        <v>9</v>
      </c>
      <c r="C231">
        <v>0</v>
      </c>
      <c r="D231">
        <f>COUNTIFS($A$2:A231, A231, $B$2:B231, B231, $C$2:C231, C231) - 1</f>
        <v>1</v>
      </c>
      <c r="E231" t="str" cm="1">
        <f t="array" ref="E231">_xlfn.CONCAT(IF(A231="completion", "Completion", IF(A231="cassette", "Cassette", IF(A231="gemheart", "Crystal Heart", IF(A231="strawberry", _xlfn.CONCAT("Strawberry ", D231+1), "")))), " (", _xlfn.XLOOKUP(1, (regions!$A$2:$A$27=B231)*(regions!$B$2:$B$27=C231), regions!$C$2:$C$27, "", 0, 1), ")")</f>
        <v>Strawberry 2 (Chapter 8: Core A-Side)</v>
      </c>
      <c r="F231" t="str">
        <f t="shared" si="3"/>
        <v>Strawberry</v>
      </c>
    </row>
    <row r="232" spans="1:6" x14ac:dyDescent="0.3">
      <c r="A232" t="s">
        <v>6</v>
      </c>
      <c r="B232">
        <v>9</v>
      </c>
      <c r="C232">
        <v>0</v>
      </c>
      <c r="D232">
        <f>COUNTIFS($A$2:A232, A232, $B$2:B232, B232, $C$2:C232, C232) - 1</f>
        <v>2</v>
      </c>
      <c r="E232" t="str" cm="1">
        <f t="array" ref="E232">_xlfn.CONCAT(IF(A232="completion", "Completion", IF(A232="cassette", "Cassette", IF(A232="gemheart", "Crystal Heart", IF(A232="strawberry", _xlfn.CONCAT("Strawberry ", D232+1), "")))), " (", _xlfn.XLOOKUP(1, (regions!$A$2:$A$27=B232)*(regions!$B$2:$B$27=C232), regions!$C$2:$C$27, "", 0, 1), ")")</f>
        <v>Strawberry 3 (Chapter 8: Core A-Side)</v>
      </c>
      <c r="F232" t="str">
        <f t="shared" si="3"/>
        <v>Strawberry</v>
      </c>
    </row>
    <row r="233" spans="1:6" x14ac:dyDescent="0.3">
      <c r="A233" t="s">
        <v>6</v>
      </c>
      <c r="B233">
        <v>9</v>
      </c>
      <c r="C233">
        <v>0</v>
      </c>
      <c r="D233">
        <f>COUNTIFS($A$2:A233, A233, $B$2:B233, B233, $C$2:C233, C233) - 1</f>
        <v>3</v>
      </c>
      <c r="E233" t="str" cm="1">
        <f t="array" ref="E233">_xlfn.CONCAT(IF(A233="completion", "Completion", IF(A233="cassette", "Cassette", IF(A233="gemheart", "Crystal Heart", IF(A233="strawberry", _xlfn.CONCAT("Strawberry ", D233+1), "")))), " (", _xlfn.XLOOKUP(1, (regions!$A$2:$A$27=B233)*(regions!$B$2:$B$27=C233), regions!$C$2:$C$27, "", 0, 1), ")")</f>
        <v>Strawberry 4 (Chapter 8: Core A-Side)</v>
      </c>
      <c r="F233" t="str">
        <f t="shared" si="3"/>
        <v>Strawberry</v>
      </c>
    </row>
    <row r="234" spans="1:6" x14ac:dyDescent="0.3">
      <c r="A234" t="s">
        <v>6</v>
      </c>
      <c r="B234">
        <v>9</v>
      </c>
      <c r="C234">
        <v>0</v>
      </c>
      <c r="D234">
        <f>COUNTIFS($A$2:A234, A234, $B$2:B234, B234, $C$2:C234, C234) - 1</f>
        <v>4</v>
      </c>
      <c r="E234" t="str" cm="1">
        <f t="array" ref="E234">_xlfn.CONCAT(IF(A234="completion", "Completion", IF(A234="cassette", "Cassette", IF(A234="gemheart", "Crystal Heart", IF(A234="strawberry", _xlfn.CONCAT("Strawberry ", D234+1), "")))), " (", _xlfn.XLOOKUP(1, (regions!$A$2:$A$27=B234)*(regions!$B$2:$B$27=C234), regions!$C$2:$C$27, "", 0, 1), ")")</f>
        <v>Strawberry 5 (Chapter 8: Core A-Side)</v>
      </c>
      <c r="F234" t="str">
        <f t="shared" si="3"/>
        <v>Strawberry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1AF2-907D-41B3-B0A4-149E1E23A84D}">
  <dimension ref="A1:C27"/>
  <sheetViews>
    <sheetView tabSelected="1" workbookViewId="0">
      <selection activeCell="W18" sqref="W18"/>
    </sheetView>
  </sheetViews>
  <sheetFormatPr defaultRowHeight="14.4" x14ac:dyDescent="0.3"/>
  <cols>
    <col min="3" max="3" width="28.5546875" bestFit="1" customWidth="1"/>
  </cols>
  <sheetData>
    <row r="1" spans="1:3" x14ac:dyDescent="0.3">
      <c r="A1" s="1" t="s">
        <v>0</v>
      </c>
      <c r="B1" s="1" t="s">
        <v>1</v>
      </c>
      <c r="C1" s="1" t="s">
        <v>36</v>
      </c>
    </row>
    <row r="2" spans="1:3" x14ac:dyDescent="0.3">
      <c r="A2">
        <v>1</v>
      </c>
      <c r="B2">
        <v>0</v>
      </c>
      <c r="C2" t="s">
        <v>11</v>
      </c>
    </row>
    <row r="3" spans="1:3" x14ac:dyDescent="0.3">
      <c r="A3">
        <v>2</v>
      </c>
      <c r="B3">
        <v>0</v>
      </c>
      <c r="C3" t="s">
        <v>12</v>
      </c>
    </row>
    <row r="4" spans="1:3" x14ac:dyDescent="0.3">
      <c r="A4">
        <v>3</v>
      </c>
      <c r="B4">
        <v>0</v>
      </c>
      <c r="C4" t="s">
        <v>13</v>
      </c>
    </row>
    <row r="5" spans="1:3" x14ac:dyDescent="0.3">
      <c r="A5">
        <v>4</v>
      </c>
      <c r="B5">
        <v>0</v>
      </c>
      <c r="C5" t="s">
        <v>14</v>
      </c>
    </row>
    <row r="6" spans="1:3" x14ac:dyDescent="0.3">
      <c r="A6">
        <v>5</v>
      </c>
      <c r="B6">
        <v>0</v>
      </c>
      <c r="C6" t="s">
        <v>15</v>
      </c>
    </row>
    <row r="7" spans="1:3" x14ac:dyDescent="0.3">
      <c r="A7">
        <v>6</v>
      </c>
      <c r="B7">
        <v>0</v>
      </c>
      <c r="C7" t="s">
        <v>16</v>
      </c>
    </row>
    <row r="8" spans="1:3" x14ac:dyDescent="0.3">
      <c r="A8">
        <v>7</v>
      </c>
      <c r="B8">
        <v>0</v>
      </c>
      <c r="C8" t="s">
        <v>17</v>
      </c>
    </row>
    <row r="9" spans="1:3" x14ac:dyDescent="0.3">
      <c r="A9">
        <v>8</v>
      </c>
      <c r="B9">
        <v>0</v>
      </c>
      <c r="C9" t="s">
        <v>7</v>
      </c>
    </row>
    <row r="10" spans="1:3" x14ac:dyDescent="0.3">
      <c r="A10">
        <v>9</v>
      </c>
      <c r="B10">
        <v>0</v>
      </c>
      <c r="C10" t="s">
        <v>18</v>
      </c>
    </row>
    <row r="11" spans="1:3" x14ac:dyDescent="0.3">
      <c r="A11">
        <v>10</v>
      </c>
      <c r="B11">
        <v>0</v>
      </c>
      <c r="C11" t="s">
        <v>19</v>
      </c>
    </row>
    <row r="12" spans="1:3" x14ac:dyDescent="0.3">
      <c r="A12">
        <v>1</v>
      </c>
      <c r="B12">
        <v>1</v>
      </c>
      <c r="C12" t="s">
        <v>20</v>
      </c>
    </row>
    <row r="13" spans="1:3" x14ac:dyDescent="0.3">
      <c r="A13">
        <v>2</v>
      </c>
      <c r="B13">
        <v>1</v>
      </c>
      <c r="C13" t="s">
        <v>21</v>
      </c>
    </row>
    <row r="14" spans="1:3" x14ac:dyDescent="0.3">
      <c r="A14">
        <v>3</v>
      </c>
      <c r="B14">
        <v>1</v>
      </c>
      <c r="C14" t="s">
        <v>22</v>
      </c>
    </row>
    <row r="15" spans="1:3" x14ac:dyDescent="0.3">
      <c r="A15">
        <v>4</v>
      </c>
      <c r="B15">
        <v>1</v>
      </c>
      <c r="C15" t="s">
        <v>23</v>
      </c>
    </row>
    <row r="16" spans="1:3" x14ac:dyDescent="0.3">
      <c r="A16">
        <v>5</v>
      </c>
      <c r="B16">
        <v>1</v>
      </c>
      <c r="C16" t="s">
        <v>24</v>
      </c>
    </row>
    <row r="17" spans="1:3" x14ac:dyDescent="0.3">
      <c r="A17">
        <v>6</v>
      </c>
      <c r="B17">
        <v>1</v>
      </c>
      <c r="C17" t="s">
        <v>25</v>
      </c>
    </row>
    <row r="18" spans="1:3" x14ac:dyDescent="0.3">
      <c r="A18">
        <v>7</v>
      </c>
      <c r="B18">
        <v>1</v>
      </c>
      <c r="C18" t="s">
        <v>26</v>
      </c>
    </row>
    <row r="19" spans="1:3" x14ac:dyDescent="0.3">
      <c r="A19">
        <v>9</v>
      </c>
      <c r="B19">
        <v>1</v>
      </c>
      <c r="C19" t="s">
        <v>27</v>
      </c>
    </row>
    <row r="20" spans="1:3" x14ac:dyDescent="0.3">
      <c r="A20">
        <v>1</v>
      </c>
      <c r="B20">
        <v>2</v>
      </c>
      <c r="C20" t="s">
        <v>28</v>
      </c>
    </row>
    <row r="21" spans="1:3" x14ac:dyDescent="0.3">
      <c r="A21">
        <v>2</v>
      </c>
      <c r="B21">
        <v>2</v>
      </c>
      <c r="C21" t="s">
        <v>29</v>
      </c>
    </row>
    <row r="22" spans="1:3" x14ac:dyDescent="0.3">
      <c r="A22">
        <v>3</v>
      </c>
      <c r="B22">
        <v>2</v>
      </c>
      <c r="C22" t="s">
        <v>30</v>
      </c>
    </row>
    <row r="23" spans="1:3" x14ac:dyDescent="0.3">
      <c r="A23">
        <v>4</v>
      </c>
      <c r="B23">
        <v>2</v>
      </c>
      <c r="C23" t="s">
        <v>31</v>
      </c>
    </row>
    <row r="24" spans="1:3" x14ac:dyDescent="0.3">
      <c r="A24">
        <v>5</v>
      </c>
      <c r="B24">
        <v>2</v>
      </c>
      <c r="C24" t="s">
        <v>32</v>
      </c>
    </row>
    <row r="25" spans="1:3" x14ac:dyDescent="0.3">
      <c r="A25">
        <v>6</v>
      </c>
      <c r="B25">
        <v>2</v>
      </c>
      <c r="C25" t="s">
        <v>33</v>
      </c>
    </row>
    <row r="26" spans="1:3" x14ac:dyDescent="0.3">
      <c r="A26">
        <v>7</v>
      </c>
      <c r="B26">
        <v>2</v>
      </c>
      <c r="C26" t="s">
        <v>34</v>
      </c>
    </row>
    <row r="27" spans="1:3" x14ac:dyDescent="0.3">
      <c r="A27">
        <v>9</v>
      </c>
      <c r="B27">
        <v>2</v>
      </c>
      <c r="C2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items</vt:lpstr>
      <vt:lpstr>regions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Wilson</dc:creator>
  <cp:lastModifiedBy>Joshua Wilson</cp:lastModifiedBy>
  <dcterms:created xsi:type="dcterms:W3CDTF">2023-11-01T00:04:04Z</dcterms:created>
  <dcterms:modified xsi:type="dcterms:W3CDTF">2024-01-17T05:50:04Z</dcterms:modified>
</cp:coreProperties>
</file>